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19 Rate Case\PFD\NR Schedules and WPs\Version 2a\"/>
    </mc:Choice>
  </mc:AlternateContent>
  <xr:revisionPtr revIDLastSave="0" documentId="8_{820C1EF0-26B6-4F40-B07E-9B1EC4603681}" xr6:coauthVersionLast="36" xr6:coauthVersionMax="36" xr10:uidLastSave="{00000000-0000-0000-0000-000000000000}"/>
  <bookViews>
    <workbookView xWindow="24936" yWindow="2508" windowWidth="17280" windowHeight="8964" tabRatio="765" firstSheet="10" activeTab="11" xr2:uid="{2B587580-2106-4844-BDD2-162811C318FF}"/>
  </bookViews>
  <sheets>
    <sheet name="Capital Disallowance Summary" sheetId="22" r:id="rId1"/>
    <sheet name="ADIT Detail" sheetId="19" r:id="rId2"/>
    <sheet name="MACRS Rates" sheetId="24" r:id="rId3"/>
    <sheet name="Tax D" sheetId="15" r:id="rId4"/>
    <sheet name="Tax T" sheetId="18" r:id="rId5"/>
    <sheet name="Tax Gen" sheetId="21" r:id="rId6"/>
    <sheet name="Tax All" sheetId="20" r:id="rId7"/>
    <sheet name="PT Asset Grid 2010-2018" sheetId="17" r:id="rId8"/>
    <sheet name="PT Tie Out to II-E-3.8" sheetId="23" r:id="rId9"/>
    <sheet name="Summary" sheetId="1" r:id="rId10"/>
    <sheet name="BRP" sheetId="13" r:id="rId11"/>
    <sheet name="NBV" sheetId="12" r:id="rId12"/>
    <sheet name="URD CLEP" sheetId="10" r:id="rId13"/>
    <sheet name="MUDG Rehab" sheetId="11" r:id="rId14"/>
    <sheet name="LaMarque" sheetId="2" r:id="rId15"/>
    <sheet name="Alexander" sheetId="8" r:id="rId16"/>
    <sheet name="WA Parish" sheetId="7" r:id="rId17"/>
    <sheet name="Tools" sheetId="6" r:id="rId18"/>
    <sheet name="Line Clearance" sheetId="4" r:id="rId19"/>
    <sheet name="Policy Changes" sheetId="3" r:id="rId20"/>
    <sheet name="Land" sheetId="14" r:id="rId21"/>
    <sheet name="STI Capitalized" sheetId="9" r:id="rId22"/>
  </sheets>
  <definedNames>
    <definedName name="_xlnm._FilterDatabase" localSheetId="7" hidden="1">'PT Asset Grid 2010-2018'!$A$7:$AT$168</definedName>
    <definedName name="_xlnm.Print_Area" localSheetId="1">'ADIT Detail'!$A$1:$M$62</definedName>
    <definedName name="_xlnm.Print_Area" localSheetId="0">'Capital Disallowance Summary'!$A$1:$M$31</definedName>
    <definedName name="_xlnm.Print_Area" localSheetId="7">'PT Asset Grid 2010-2018'!$A$1:$AT$168</definedName>
    <definedName name="_xlnm.Print_Area" localSheetId="6">'Tax All'!$A$1:$M$111</definedName>
    <definedName name="_xlnm.Print_Area" localSheetId="3">'Tax D'!$A$1:$M$84</definedName>
    <definedName name="_xlnm.Print_Area" localSheetId="5">'Tax Gen'!$A$1:$M$11</definedName>
    <definedName name="_xlnm.Print_Area" localSheetId="4">'Tax T'!$A$1:$M$36</definedName>
    <definedName name="_xlnm.Print_Titles" localSheetId="1">'ADIT Detail'!$1:$8</definedName>
    <definedName name="_xlnm.Print_Titles" localSheetId="13">'MUDG Rehab'!$A:$I</definedName>
    <definedName name="_xlnm.Print_Titles" localSheetId="11">NBV!$A:$A</definedName>
    <definedName name="_xlnm.Print_Titles" localSheetId="7">'PT Asset Grid 2010-2018'!$A:$F,'PT Asset Grid 2010-2018'!$1:$7</definedName>
    <definedName name="_xlnm.Print_Titles" localSheetId="6">'Tax All'!$1:$9</definedName>
    <definedName name="_xlnm.Print_Titles" localSheetId="3">'Tax D'!$1:$9</definedName>
    <definedName name="_xlnm.Print_Titles" localSheetId="4">'Tax T'!$1:$9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6" i="19" l="1"/>
  <c r="M70" i="15"/>
  <c r="L70" i="15"/>
  <c r="O39" i="19" l="1"/>
  <c r="O44" i="19"/>
  <c r="O43" i="19"/>
  <c r="O46" i="19" s="1"/>
  <c r="O42" i="19"/>
  <c r="O41" i="19"/>
  <c r="O37" i="19"/>
  <c r="O36" i="19"/>
  <c r="O35" i="19"/>
  <c r="O34" i="19"/>
  <c r="O56" i="19"/>
  <c r="O52" i="19"/>
  <c r="O51" i="19"/>
  <c r="O50" i="19"/>
  <c r="O49" i="19"/>
  <c r="O54" i="19" s="1"/>
  <c r="O48" i="19"/>
  <c r="O32" i="19"/>
  <c r="O30" i="19"/>
  <c r="O28" i="19"/>
  <c r="O24" i="19"/>
  <c r="O23" i="19"/>
  <c r="O22" i="19"/>
  <c r="O21" i="19"/>
  <c r="O20" i="19"/>
  <c r="O19" i="19"/>
  <c r="O18" i="19"/>
  <c r="O26" i="19" s="1"/>
  <c r="O17" i="19"/>
  <c r="O13" i="19"/>
  <c r="O12" i="19"/>
  <c r="O11" i="19"/>
  <c r="O10" i="19"/>
  <c r="O9" i="19"/>
  <c r="O15" i="19" s="1"/>
  <c r="O62" i="19" l="1"/>
  <c r="D60" i="19" l="1"/>
  <c r="D58" i="19"/>
  <c r="C21" i="22" s="1"/>
  <c r="C20" i="22" l="1"/>
  <c r="I13" i="22"/>
  <c r="J13" i="22" l="1"/>
  <c r="D56" i="19" l="1"/>
  <c r="S45" i="17"/>
  <c r="I45" i="17"/>
  <c r="I48" i="17"/>
  <c r="D13" i="22"/>
  <c r="F13" i="22" s="1"/>
  <c r="C14" i="22" l="1"/>
  <c r="G13" i="22"/>
  <c r="K13" i="22"/>
  <c r="E6" i="23"/>
  <c r="D6" i="23"/>
  <c r="C6" i="23"/>
  <c r="O168" i="17"/>
  <c r="L13" i="22" l="1"/>
  <c r="M13" i="22" s="1"/>
  <c r="Q168" i="17"/>
  <c r="P168" i="17"/>
  <c r="J10" i="21" l="1"/>
  <c r="I10" i="21"/>
  <c r="H10" i="21"/>
  <c r="G10" i="21"/>
  <c r="G56" i="19" s="1"/>
  <c r="F10" i="21"/>
  <c r="E10" i="21"/>
  <c r="J109" i="20"/>
  <c r="I109" i="20"/>
  <c r="H109" i="20"/>
  <c r="J98" i="20"/>
  <c r="I98" i="20"/>
  <c r="H98" i="20"/>
  <c r="D53" i="19"/>
  <c r="D52" i="19"/>
  <c r="D54" i="19" s="1"/>
  <c r="D51" i="19"/>
  <c r="D50" i="19"/>
  <c r="D49" i="19"/>
  <c r="D48" i="19"/>
  <c r="J87" i="20"/>
  <c r="I87" i="20"/>
  <c r="H87" i="20"/>
  <c r="J76" i="20"/>
  <c r="I76" i="20"/>
  <c r="H76" i="20"/>
  <c r="J58" i="20"/>
  <c r="I58" i="20"/>
  <c r="H58" i="20"/>
  <c r="J46" i="20"/>
  <c r="I46" i="20"/>
  <c r="H46" i="20"/>
  <c r="C19" i="22" l="1"/>
  <c r="J34" i="20" l="1"/>
  <c r="I34" i="20"/>
  <c r="H34" i="20"/>
  <c r="J22" i="20"/>
  <c r="I22" i="20"/>
  <c r="H22" i="20"/>
  <c r="I9" i="3"/>
  <c r="H9" i="3"/>
  <c r="K9" i="3"/>
  <c r="M9" i="3"/>
  <c r="L9" i="3"/>
  <c r="J9" i="3"/>
  <c r="N9" i="3"/>
  <c r="N8" i="3"/>
  <c r="N7" i="3"/>
  <c r="N6" i="3"/>
  <c r="N5" i="3"/>
  <c r="N4" i="3"/>
  <c r="N3" i="3"/>
  <c r="F42" i="19"/>
  <c r="C45" i="19"/>
  <c r="C44" i="19"/>
  <c r="C43" i="19"/>
  <c r="C42" i="19"/>
  <c r="D45" i="19"/>
  <c r="D44" i="19"/>
  <c r="D43" i="19"/>
  <c r="D42" i="19"/>
  <c r="D41" i="19"/>
  <c r="C41" i="19"/>
  <c r="E41" i="19" s="1"/>
  <c r="Q41" i="19" s="1"/>
  <c r="J35" i="18"/>
  <c r="I35" i="18"/>
  <c r="J34" i="18"/>
  <c r="I34" i="18"/>
  <c r="H35" i="18"/>
  <c r="H34" i="18"/>
  <c r="G35" i="18"/>
  <c r="G45" i="19" s="1"/>
  <c r="G34" i="18"/>
  <c r="F35" i="18"/>
  <c r="F45" i="19" s="1"/>
  <c r="F34" i="18"/>
  <c r="E35" i="18"/>
  <c r="E34" i="18"/>
  <c r="J28" i="18"/>
  <c r="I28" i="18"/>
  <c r="H28" i="18"/>
  <c r="G28" i="18"/>
  <c r="G42" i="19" s="1"/>
  <c r="F28" i="18"/>
  <c r="F43" i="19" s="1"/>
  <c r="E28" i="18"/>
  <c r="J24" i="18"/>
  <c r="I24" i="18"/>
  <c r="H24" i="18"/>
  <c r="G24" i="18"/>
  <c r="G41" i="19" s="1"/>
  <c r="F24" i="18"/>
  <c r="F41" i="19" s="1"/>
  <c r="E24" i="18"/>
  <c r="C32" i="18"/>
  <c r="J31" i="18"/>
  <c r="I31" i="18"/>
  <c r="H31" i="18"/>
  <c r="G31" i="18"/>
  <c r="G44" i="19" s="1"/>
  <c r="F31" i="18"/>
  <c r="F44" i="19" s="1"/>
  <c r="J30" i="18"/>
  <c r="I30" i="18"/>
  <c r="H30" i="18"/>
  <c r="G30" i="18"/>
  <c r="F30" i="18"/>
  <c r="J11" i="18"/>
  <c r="J10" i="18"/>
  <c r="I11" i="18"/>
  <c r="I10" i="18"/>
  <c r="H11" i="18"/>
  <c r="H10" i="18"/>
  <c r="G11" i="18"/>
  <c r="G10" i="18"/>
  <c r="F11" i="18"/>
  <c r="F10" i="18"/>
  <c r="J26" i="18"/>
  <c r="I26" i="18"/>
  <c r="H26" i="18"/>
  <c r="G26" i="18"/>
  <c r="J16" i="18"/>
  <c r="I16" i="18"/>
  <c r="H16" i="18"/>
  <c r="G16" i="18"/>
  <c r="C26" i="18"/>
  <c r="C28" i="18"/>
  <c r="C36" i="18"/>
  <c r="C24" i="18"/>
  <c r="G38" i="19"/>
  <c r="G37" i="19"/>
  <c r="G36" i="19"/>
  <c r="G35" i="19"/>
  <c r="F38" i="19"/>
  <c r="F37" i="19"/>
  <c r="F36" i="19"/>
  <c r="F35" i="19"/>
  <c r="G34" i="19"/>
  <c r="F34" i="19"/>
  <c r="D38" i="19"/>
  <c r="D37" i="19"/>
  <c r="D36" i="19"/>
  <c r="D35" i="19"/>
  <c r="D34" i="19"/>
  <c r="D39" i="19" s="1"/>
  <c r="C15" i="22" s="1"/>
  <c r="C16" i="22" s="1"/>
  <c r="J73" i="15"/>
  <c r="J72" i="15"/>
  <c r="J69" i="15"/>
  <c r="J68" i="15"/>
  <c r="J66" i="15"/>
  <c r="J62" i="15"/>
  <c r="J41" i="15"/>
  <c r="J40" i="15"/>
  <c r="J39" i="15"/>
  <c r="I41" i="15"/>
  <c r="I40" i="15"/>
  <c r="I39" i="15"/>
  <c r="H41" i="15"/>
  <c r="H40" i="15"/>
  <c r="H39" i="15"/>
  <c r="J48" i="15"/>
  <c r="J50" i="15"/>
  <c r="J52" i="15"/>
  <c r="J59" i="15"/>
  <c r="J58" i="15"/>
  <c r="J64" i="15"/>
  <c r="I73" i="15"/>
  <c r="H73" i="15"/>
  <c r="I72" i="15"/>
  <c r="H72" i="15"/>
  <c r="I69" i="15"/>
  <c r="H69" i="15"/>
  <c r="I68" i="15"/>
  <c r="H68" i="15"/>
  <c r="I66" i="15"/>
  <c r="H66" i="15"/>
  <c r="I64" i="15"/>
  <c r="H64" i="15"/>
  <c r="I62" i="15"/>
  <c r="H62" i="15"/>
  <c r="E42" i="19" l="1"/>
  <c r="Q42" i="19" s="1"/>
  <c r="Q46" i="19" s="1"/>
  <c r="E43" i="19"/>
  <c r="Q43" i="19" s="1"/>
  <c r="E44" i="19"/>
  <c r="Q44" i="19" s="1"/>
  <c r="E45" i="19"/>
  <c r="E46" i="19"/>
  <c r="C46" i="19"/>
  <c r="D46" i="19"/>
  <c r="M24" i="18"/>
  <c r="I41" i="19" s="1"/>
  <c r="H74" i="15"/>
  <c r="H36" i="18"/>
  <c r="I36" i="18"/>
  <c r="G43" i="19"/>
  <c r="J36" i="18"/>
  <c r="J32" i="18"/>
  <c r="M28" i="18"/>
  <c r="I43" i="19" s="1"/>
  <c r="M26" i="18"/>
  <c r="I42" i="19" s="1"/>
  <c r="I32" i="18"/>
  <c r="L28" i="18"/>
  <c r="H43" i="19" s="1"/>
  <c r="P43" i="19" s="1"/>
  <c r="L26" i="18"/>
  <c r="H42" i="19" s="1"/>
  <c r="P42" i="19" s="1"/>
  <c r="H32" i="18"/>
  <c r="L24" i="18"/>
  <c r="H41" i="19" s="1"/>
  <c r="P41" i="19" s="1"/>
  <c r="J74" i="15"/>
  <c r="J70" i="15"/>
  <c r="I74" i="15"/>
  <c r="H70" i="15"/>
  <c r="I70" i="15"/>
  <c r="C17" i="22" l="1"/>
  <c r="C18" i="22" s="1"/>
  <c r="B17" i="22"/>
  <c r="B18" i="22"/>
  <c r="I17" i="22"/>
  <c r="J17" i="22"/>
  <c r="D17" i="22"/>
  <c r="L36" i="18"/>
  <c r="H45" i="19" s="1"/>
  <c r="M36" i="18"/>
  <c r="I45" i="19" s="1"/>
  <c r="J42" i="19"/>
  <c r="J43" i="19"/>
  <c r="J41" i="19"/>
  <c r="R41" i="19" s="1"/>
  <c r="M32" i="18"/>
  <c r="I44" i="19" s="1"/>
  <c r="L32" i="18"/>
  <c r="H44" i="19" s="1"/>
  <c r="P44" i="19" s="1"/>
  <c r="P46" i="19" s="1"/>
  <c r="S41" i="19" l="1"/>
  <c r="K43" i="19"/>
  <c r="M43" i="19" s="1"/>
  <c r="R43" i="19"/>
  <c r="S43" i="19" s="1"/>
  <c r="K42" i="19"/>
  <c r="M42" i="19" s="1"/>
  <c r="R42" i="19"/>
  <c r="S42" i="19" s="1"/>
  <c r="D18" i="22"/>
  <c r="I18" i="22"/>
  <c r="J18" i="22"/>
  <c r="J45" i="19"/>
  <c r="K45" i="19" s="1"/>
  <c r="M45" i="19" s="1"/>
  <c r="I46" i="19"/>
  <c r="J44" i="19"/>
  <c r="K41" i="19"/>
  <c r="H46" i="19"/>
  <c r="U42" i="19" l="1"/>
  <c r="T42" i="19"/>
  <c r="K44" i="19"/>
  <c r="M44" i="19" s="1"/>
  <c r="R44" i="19"/>
  <c r="S44" i="19" s="1"/>
  <c r="S46" i="19"/>
  <c r="T41" i="19"/>
  <c r="U41" i="19"/>
  <c r="U43" i="19"/>
  <c r="T43" i="19"/>
  <c r="J46" i="19"/>
  <c r="M41" i="19"/>
  <c r="M46" i="19" s="1"/>
  <c r="E17" i="22" s="1"/>
  <c r="K46" i="19"/>
  <c r="U44" i="19" l="1"/>
  <c r="U46" i="19" s="1"/>
  <c r="T44" i="19"/>
  <c r="T46" i="19" s="1"/>
  <c r="R46" i="19"/>
  <c r="E18" i="22"/>
  <c r="F18" i="22" s="1"/>
  <c r="F17" i="22"/>
  <c r="D32" i="19"/>
  <c r="B32" i="19"/>
  <c r="F30" i="19"/>
  <c r="D30" i="19"/>
  <c r="D28" i="19"/>
  <c r="C10" i="22" s="1"/>
  <c r="B30" i="19"/>
  <c r="J20" i="18"/>
  <c r="I20" i="18"/>
  <c r="J19" i="18"/>
  <c r="I19" i="18"/>
  <c r="H20" i="18"/>
  <c r="H19" i="18"/>
  <c r="G20" i="18"/>
  <c r="G32" i="19" s="1"/>
  <c r="G19" i="18"/>
  <c r="F20" i="18"/>
  <c r="F32" i="19" s="1"/>
  <c r="F19" i="18"/>
  <c r="E20" i="18"/>
  <c r="E19" i="18"/>
  <c r="G30" i="19"/>
  <c r="F28" i="19"/>
  <c r="G28" i="19"/>
  <c r="D14" i="19"/>
  <c r="D13" i="19"/>
  <c r="D12" i="19"/>
  <c r="D11" i="19"/>
  <c r="D10" i="19"/>
  <c r="D9" i="19"/>
  <c r="D17" i="19"/>
  <c r="D25" i="19"/>
  <c r="D24" i="19"/>
  <c r="D23" i="19"/>
  <c r="D22" i="19"/>
  <c r="D21" i="19"/>
  <c r="D20" i="19"/>
  <c r="D19" i="19"/>
  <c r="D18" i="19"/>
  <c r="G25" i="19"/>
  <c r="G24" i="19"/>
  <c r="G23" i="19"/>
  <c r="G22" i="19"/>
  <c r="G21" i="19"/>
  <c r="G20" i="19"/>
  <c r="G19" i="19"/>
  <c r="S13" i="11"/>
  <c r="S12" i="11"/>
  <c r="S11" i="11"/>
  <c r="S10" i="11"/>
  <c r="S9" i="11"/>
  <c r="S8" i="11"/>
  <c r="S7" i="11"/>
  <c r="S6" i="11"/>
  <c r="S5" i="11"/>
  <c r="C12" i="22" l="1"/>
  <c r="C11" i="22"/>
  <c r="K17" i="22"/>
  <c r="G17" i="22"/>
  <c r="K18" i="22"/>
  <c r="G18" i="22"/>
  <c r="J21" i="18"/>
  <c r="H21" i="18"/>
  <c r="I21" i="18"/>
  <c r="H12" i="18"/>
  <c r="I12" i="18"/>
  <c r="J12" i="18"/>
  <c r="D26" i="19"/>
  <c r="C9" i="22" s="1"/>
  <c r="S4" i="11"/>
  <c r="J26" i="15"/>
  <c r="J25" i="15"/>
  <c r="J22" i="15"/>
  <c r="J21" i="15"/>
  <c r="J19" i="15"/>
  <c r="J17" i="15"/>
  <c r="J15" i="15"/>
  <c r="J11" i="15"/>
  <c r="J10" i="15"/>
  <c r="J45" i="15"/>
  <c r="J44" i="15"/>
  <c r="I26" i="15"/>
  <c r="H26" i="15"/>
  <c r="I25" i="15"/>
  <c r="H25" i="15"/>
  <c r="I22" i="15"/>
  <c r="H22" i="15"/>
  <c r="I21" i="15"/>
  <c r="H21" i="15"/>
  <c r="I19" i="15"/>
  <c r="H19" i="15"/>
  <c r="H10" i="15"/>
  <c r="H59" i="15"/>
  <c r="I59" i="15"/>
  <c r="I58" i="15"/>
  <c r="H58" i="15"/>
  <c r="I55" i="15"/>
  <c r="I54" i="15"/>
  <c r="H55" i="15"/>
  <c r="H54" i="15"/>
  <c r="I52" i="15"/>
  <c r="H52" i="15"/>
  <c r="I17" i="15"/>
  <c r="H17" i="15"/>
  <c r="I50" i="15"/>
  <c r="H50" i="15"/>
  <c r="I15" i="15"/>
  <c r="H15" i="15"/>
  <c r="I48" i="15"/>
  <c r="H48" i="15"/>
  <c r="I11" i="15"/>
  <c r="H11" i="15"/>
  <c r="I10" i="15"/>
  <c r="I45" i="15"/>
  <c r="I44" i="15"/>
  <c r="H45" i="15"/>
  <c r="H44" i="15"/>
  <c r="J55" i="15"/>
  <c r="J54" i="15"/>
  <c r="J36" i="15"/>
  <c r="J35" i="15"/>
  <c r="J34" i="15"/>
  <c r="J31" i="15"/>
  <c r="J30" i="15"/>
  <c r="J29" i="15"/>
  <c r="I36" i="15"/>
  <c r="I35" i="15"/>
  <c r="I34" i="15"/>
  <c r="I31" i="15"/>
  <c r="I30" i="15"/>
  <c r="I29" i="15"/>
  <c r="H36" i="15"/>
  <c r="H35" i="15"/>
  <c r="H34" i="15"/>
  <c r="H31" i="15"/>
  <c r="H30" i="15"/>
  <c r="H29" i="15"/>
  <c r="A48" i="15"/>
  <c r="A46" i="15"/>
  <c r="A42" i="15"/>
  <c r="L18" i="22" l="1"/>
  <c r="M18" i="22" s="1"/>
  <c r="L17" i="22"/>
  <c r="M17" i="22"/>
  <c r="I56" i="15"/>
  <c r="J46" i="15"/>
  <c r="J32" i="15"/>
  <c r="J60" i="15"/>
  <c r="D15" i="19"/>
  <c r="C8" i="22" s="1"/>
  <c r="C22" i="22" s="1"/>
  <c r="I60" i="15"/>
  <c r="J56" i="15"/>
  <c r="I27" i="15"/>
  <c r="J12" i="15"/>
  <c r="J23" i="15"/>
  <c r="I42" i="15"/>
  <c r="I23" i="15"/>
  <c r="H27" i="15"/>
  <c r="I37" i="15"/>
  <c r="I46" i="15"/>
  <c r="I32" i="15"/>
  <c r="J42" i="15"/>
  <c r="I12" i="15"/>
  <c r="H60" i="15"/>
  <c r="J37" i="15"/>
  <c r="H12" i="15"/>
  <c r="H23" i="15"/>
  <c r="J27" i="15"/>
  <c r="H56" i="15"/>
  <c r="H46" i="15"/>
  <c r="A37" i="15"/>
  <c r="A32" i="15"/>
  <c r="D62" i="19" l="1"/>
  <c r="D67" i="19" s="1"/>
  <c r="H42" i="15"/>
  <c r="H37" i="15"/>
  <c r="H32" i="15"/>
  <c r="D4" i="11" l="1"/>
  <c r="J53" i="12" l="1"/>
  <c r="J54" i="12"/>
  <c r="J55" i="12"/>
  <c r="J52" i="12"/>
  <c r="I53" i="12"/>
  <c r="I54" i="12"/>
  <c r="I55" i="12"/>
  <c r="I56" i="12"/>
  <c r="I52" i="12"/>
  <c r="G53" i="12"/>
  <c r="G54" i="12"/>
  <c r="G55" i="12"/>
  <c r="G52" i="12"/>
  <c r="K14" i="8"/>
  <c r="C53" i="12"/>
  <c r="C54" i="12"/>
  <c r="C55" i="12"/>
  <c r="C52" i="12"/>
  <c r="E53" i="12"/>
  <c r="E54" i="12"/>
  <c r="E55" i="12"/>
  <c r="E56" i="12"/>
  <c r="E57" i="12"/>
  <c r="E58" i="12"/>
  <c r="E59" i="12"/>
  <c r="E52" i="12"/>
  <c r="D52" i="12"/>
  <c r="K4" i="2"/>
  <c r="K62" i="12" l="1"/>
  <c r="K65" i="12" s="1"/>
  <c r="D72" i="12"/>
  <c r="C22" i="14" l="1"/>
  <c r="M21" i="12"/>
  <c r="B22" i="14"/>
  <c r="B25" i="14" s="1"/>
  <c r="C5" i="13"/>
  <c r="D5" i="13" s="1"/>
  <c r="L36" i="12"/>
  <c r="L37" i="12"/>
  <c r="L38" i="12"/>
  <c r="L39" i="12"/>
  <c r="L40" i="12"/>
  <c r="L41" i="12"/>
  <c r="L42" i="12"/>
  <c r="L43" i="12"/>
  <c r="G36" i="12"/>
  <c r="H36" i="12"/>
  <c r="I36" i="12"/>
  <c r="J36" i="12"/>
  <c r="G37" i="12"/>
  <c r="H37" i="12"/>
  <c r="I37" i="12"/>
  <c r="J37" i="12"/>
  <c r="G38" i="12"/>
  <c r="H38" i="12"/>
  <c r="I38" i="12"/>
  <c r="J38" i="12"/>
  <c r="H39" i="12"/>
  <c r="I39" i="12"/>
  <c r="F36" i="12"/>
  <c r="F37" i="12"/>
  <c r="F38" i="12"/>
  <c r="F39" i="12"/>
  <c r="F40" i="12"/>
  <c r="E36" i="12"/>
  <c r="E37" i="12"/>
  <c r="E38" i="12"/>
  <c r="E39" i="12"/>
  <c r="E40" i="12"/>
  <c r="E41" i="12"/>
  <c r="E42" i="12"/>
  <c r="D35" i="12"/>
  <c r="E35" i="12"/>
  <c r="F35" i="12"/>
  <c r="G35" i="12"/>
  <c r="H35" i="12"/>
  <c r="I35" i="12"/>
  <c r="J35" i="12"/>
  <c r="L35" i="12"/>
  <c r="C36" i="12"/>
  <c r="C37" i="12"/>
  <c r="C38" i="12"/>
  <c r="C6" i="12"/>
  <c r="B44" i="4"/>
  <c r="B45" i="4"/>
  <c r="B46" i="4"/>
  <c r="B47" i="4"/>
  <c r="B43" i="4"/>
  <c r="L4" i="7"/>
  <c r="M4" i="7"/>
  <c r="N4" i="7"/>
  <c r="O4" i="7"/>
  <c r="L5" i="7"/>
  <c r="M5" i="7"/>
  <c r="N5" i="7"/>
  <c r="O5" i="7"/>
  <c r="L6" i="7"/>
  <c r="M6" i="7"/>
  <c r="N6" i="7"/>
  <c r="O6" i="7"/>
  <c r="L7" i="7"/>
  <c r="M7" i="7"/>
  <c r="N7" i="7"/>
  <c r="O7" i="7"/>
  <c r="K5" i="7"/>
  <c r="K6" i="7"/>
  <c r="K7" i="7"/>
  <c r="J5" i="7"/>
  <c r="J6" i="7"/>
  <c r="J7" i="7"/>
  <c r="K4" i="7"/>
  <c r="J4" i="7"/>
  <c r="J8" i="7" s="1"/>
  <c r="P3" i="7"/>
  <c r="K8" i="8"/>
  <c r="B10" i="8"/>
  <c r="N2" i="8"/>
  <c r="M2" i="8"/>
  <c r="L2" i="8"/>
  <c r="K2" i="8"/>
  <c r="K5" i="2"/>
  <c r="K6" i="2"/>
  <c r="J5" i="2"/>
  <c r="J6" i="2"/>
  <c r="J4" i="2"/>
  <c r="J7" i="2" l="1"/>
  <c r="K7" i="2"/>
  <c r="F53" i="12"/>
  <c r="F54" i="12"/>
  <c r="F55" i="12"/>
  <c r="F56" i="12"/>
  <c r="F57" i="12"/>
  <c r="F58" i="12"/>
  <c r="F52" i="12"/>
  <c r="B11" i="8"/>
  <c r="C10" i="8"/>
  <c r="J14" i="7"/>
  <c r="J9" i="7"/>
  <c r="K8" i="7"/>
  <c r="K14" i="7" s="1"/>
  <c r="G57" i="12" s="1"/>
  <c r="O8" i="7"/>
  <c r="M8" i="7"/>
  <c r="N8" i="7"/>
  <c r="N14" i="7" s="1"/>
  <c r="G60" i="12" s="1"/>
  <c r="M6" i="12"/>
  <c r="C35" i="12"/>
  <c r="M35" i="12" s="1"/>
  <c r="B61" i="12"/>
  <c r="B30" i="12"/>
  <c r="E5" i="13"/>
  <c r="B15" i="12" s="1"/>
  <c r="K14" i="12"/>
  <c r="K43" i="12" s="1"/>
  <c r="B26" i="14"/>
  <c r="K15" i="12" s="1"/>
  <c r="K44" i="12" l="1"/>
  <c r="E66" i="19"/>
  <c r="B44" i="12"/>
  <c r="B62" i="12"/>
  <c r="O14" i="7"/>
  <c r="G61" i="12" s="1"/>
  <c r="C11" i="7"/>
  <c r="G25" i="12" s="1"/>
  <c r="K9" i="7"/>
  <c r="G56" i="12"/>
  <c r="F27" i="12"/>
  <c r="D10" i="8"/>
  <c r="F12" i="12" s="1"/>
  <c r="M52" i="12"/>
  <c r="K14" i="2"/>
  <c r="E61" i="12" s="1"/>
  <c r="J14" i="2"/>
  <c r="J8" i="2"/>
  <c r="L8" i="7"/>
  <c r="B12" i="8"/>
  <c r="L5" i="1"/>
  <c r="J23" i="1"/>
  <c r="D3" i="3"/>
  <c r="H3" i="3"/>
  <c r="E3" i="1"/>
  <c r="C58" i="19" l="1"/>
  <c r="C98" i="20"/>
  <c r="C66" i="19"/>
  <c r="C81" i="15"/>
  <c r="B13" i="8"/>
  <c r="L14" i="7"/>
  <c r="M14" i="7"/>
  <c r="G59" i="12" s="1"/>
  <c r="C10" i="2"/>
  <c r="E29" i="12" s="1"/>
  <c r="K8" i="2"/>
  <c r="C11" i="2" s="1"/>
  <c r="E30" i="12" s="1"/>
  <c r="E60" i="12"/>
  <c r="E62" i="12" s="1"/>
  <c r="L14" i="2"/>
  <c r="F41" i="12"/>
  <c r="C12" i="7"/>
  <c r="G26" i="12" s="1"/>
  <c r="L9" i="7"/>
  <c r="D4" i="3"/>
  <c r="D5" i="3" s="1"/>
  <c r="D6" i="3" s="1"/>
  <c r="D7" i="3" s="1"/>
  <c r="D8" i="3" s="1"/>
  <c r="B13" i="11"/>
  <c r="D10" i="10"/>
  <c r="B10" i="10"/>
  <c r="C4" i="10" s="1"/>
  <c r="C30" i="19" l="1"/>
  <c r="C16" i="18"/>
  <c r="M98" i="20"/>
  <c r="I58" i="19" s="1"/>
  <c r="L98" i="20"/>
  <c r="H58" i="19" s="1"/>
  <c r="J58" i="19" s="1"/>
  <c r="B21" i="22"/>
  <c r="E58" i="19"/>
  <c r="M9" i="7"/>
  <c r="C13" i="7"/>
  <c r="G27" i="12" s="1"/>
  <c r="E64" i="12"/>
  <c r="E65" i="12" s="1"/>
  <c r="L15" i="2"/>
  <c r="G58" i="12"/>
  <c r="G62" i="12" s="1"/>
  <c r="P14" i="7"/>
  <c r="C12" i="11"/>
  <c r="C4" i="11"/>
  <c r="C5" i="11"/>
  <c r="C6" i="11"/>
  <c r="C5" i="10"/>
  <c r="D5" i="10" s="1"/>
  <c r="C6" i="10"/>
  <c r="D6" i="10" s="1"/>
  <c r="C7" i="10"/>
  <c r="D7" i="10" s="1"/>
  <c r="C8" i="10"/>
  <c r="D8" i="10" s="1"/>
  <c r="C9" i="10"/>
  <c r="D9" i="10" s="1"/>
  <c r="O9" i="10" s="1"/>
  <c r="P9" i="10" s="1"/>
  <c r="P12" i="10"/>
  <c r="D4" i="10"/>
  <c r="F4" i="10" s="1"/>
  <c r="F5" i="10" s="1"/>
  <c r="F6" i="10" s="1"/>
  <c r="C7" i="11"/>
  <c r="C8" i="11"/>
  <c r="C9" i="11"/>
  <c r="C11" i="11"/>
  <c r="C10" i="11"/>
  <c r="B11" i="22" l="1"/>
  <c r="E30" i="19"/>
  <c r="Q30" i="19" s="1"/>
  <c r="K58" i="19"/>
  <c r="M58" i="19" s="1"/>
  <c r="E20" i="22" s="1"/>
  <c r="I21" i="22"/>
  <c r="J21" i="22"/>
  <c r="D21" i="22"/>
  <c r="M16" i="18"/>
  <c r="I30" i="19" s="1"/>
  <c r="L16" i="18"/>
  <c r="H30" i="19" s="1"/>
  <c r="G64" i="12"/>
  <c r="P15" i="7"/>
  <c r="G65" i="12"/>
  <c r="N9" i="7"/>
  <c r="C14" i="7"/>
  <c r="G28" i="12" s="1"/>
  <c r="N8" i="10"/>
  <c r="O8" i="10"/>
  <c r="L6" i="10"/>
  <c r="M6" i="10"/>
  <c r="N6" i="10" s="1"/>
  <c r="O6" i="10" s="1"/>
  <c r="J4" i="10"/>
  <c r="K4" i="10"/>
  <c r="N7" i="10"/>
  <c r="O7" i="10" s="1"/>
  <c r="M7" i="10"/>
  <c r="L5" i="10"/>
  <c r="M5" i="10" s="1"/>
  <c r="N5" i="10" s="1"/>
  <c r="O5" i="10" s="1"/>
  <c r="K5" i="10"/>
  <c r="F7" i="7"/>
  <c r="H7" i="7" s="1"/>
  <c r="F6" i="7"/>
  <c r="H6" i="7" s="1"/>
  <c r="F5" i="7"/>
  <c r="H5" i="7" s="1"/>
  <c r="F4" i="7"/>
  <c r="F6" i="2"/>
  <c r="F5" i="2"/>
  <c r="F4" i="2"/>
  <c r="B7" i="8"/>
  <c r="C28" i="4"/>
  <c r="H28" i="4" s="1"/>
  <c r="I28" i="4" s="1"/>
  <c r="C27" i="4"/>
  <c r="C26" i="4"/>
  <c r="F26" i="4" s="1"/>
  <c r="C25" i="4"/>
  <c r="C24" i="4"/>
  <c r="C22" i="4"/>
  <c r="H22" i="4" s="1"/>
  <c r="I22" i="4" s="1"/>
  <c r="C21" i="4"/>
  <c r="C20" i="4"/>
  <c r="F20" i="4" s="1"/>
  <c r="C19" i="4"/>
  <c r="C18" i="4"/>
  <c r="C16" i="4"/>
  <c r="H16" i="4" s="1"/>
  <c r="I16" i="4" s="1"/>
  <c r="C15" i="4"/>
  <c r="C14" i="4"/>
  <c r="F14" i="4" s="1"/>
  <c r="C13" i="4"/>
  <c r="C12" i="4"/>
  <c r="C10" i="4"/>
  <c r="C74" i="15" s="1"/>
  <c r="C9" i="4"/>
  <c r="C70" i="15" s="1"/>
  <c r="C8" i="4"/>
  <c r="C66" i="15" s="1"/>
  <c r="C7" i="4"/>
  <c r="C64" i="15" s="1"/>
  <c r="C6" i="4"/>
  <c r="C62" i="15" s="1"/>
  <c r="L21" i="1"/>
  <c r="L19" i="1"/>
  <c r="L17" i="1"/>
  <c r="L15" i="1"/>
  <c r="L13" i="1"/>
  <c r="L11" i="1"/>
  <c r="L9" i="1"/>
  <c r="L7" i="1"/>
  <c r="L3" i="1"/>
  <c r="P30" i="19" l="1"/>
  <c r="J30" i="19"/>
  <c r="I11" i="22"/>
  <c r="J11" i="22"/>
  <c r="D11" i="22"/>
  <c r="C37" i="19"/>
  <c r="E37" i="19" s="1"/>
  <c r="Q37" i="19" s="1"/>
  <c r="H37" i="19"/>
  <c r="P37" i="19" s="1"/>
  <c r="I37" i="19"/>
  <c r="C34" i="19"/>
  <c r="M62" i="15"/>
  <c r="I34" i="19" s="1"/>
  <c r="L62" i="15"/>
  <c r="H34" i="19" s="1"/>
  <c r="P34" i="19" s="1"/>
  <c r="C38" i="19"/>
  <c r="E38" i="19" s="1"/>
  <c r="M74" i="15"/>
  <c r="I38" i="19" s="1"/>
  <c r="L74" i="15"/>
  <c r="H38" i="19" s="1"/>
  <c r="C35" i="19"/>
  <c r="E35" i="19" s="1"/>
  <c r="Q35" i="19" s="1"/>
  <c r="L64" i="15"/>
  <c r="H35" i="19" s="1"/>
  <c r="P35" i="19" s="1"/>
  <c r="M64" i="15"/>
  <c r="I35" i="19" s="1"/>
  <c r="C36" i="19"/>
  <c r="E36" i="19" s="1"/>
  <c r="Q36" i="19" s="1"/>
  <c r="M66" i="15"/>
  <c r="I36" i="19" s="1"/>
  <c r="L66" i="15"/>
  <c r="H36" i="19" s="1"/>
  <c r="P36" i="19" s="1"/>
  <c r="F7" i="2"/>
  <c r="H4" i="2"/>
  <c r="L4" i="2"/>
  <c r="H5" i="2"/>
  <c r="L5" i="2"/>
  <c r="H6" i="2"/>
  <c r="L6" i="2"/>
  <c r="F8" i="7"/>
  <c r="F11" i="1" s="1"/>
  <c r="G11" i="1" s="1"/>
  <c r="H4" i="7"/>
  <c r="H8" i="7" s="1"/>
  <c r="O9" i="7"/>
  <c r="C16" i="7" s="1"/>
  <c r="G30" i="12" s="1"/>
  <c r="C15" i="7"/>
  <c r="G29" i="12" s="1"/>
  <c r="C35" i="4"/>
  <c r="C43" i="4" s="1"/>
  <c r="C30" i="4"/>
  <c r="E6" i="4"/>
  <c r="D6" i="4"/>
  <c r="C36" i="4"/>
  <c r="C44" i="4" s="1"/>
  <c r="F7" i="4"/>
  <c r="G7" i="4" s="1"/>
  <c r="H7" i="4" s="1"/>
  <c r="E7" i="4"/>
  <c r="C37" i="4"/>
  <c r="F8" i="4"/>
  <c r="C38" i="4"/>
  <c r="H9" i="4"/>
  <c r="G9" i="4"/>
  <c r="G8" i="4"/>
  <c r="H8" i="4" s="1"/>
  <c r="C39" i="4"/>
  <c r="H10" i="4"/>
  <c r="I10" i="4" s="1"/>
  <c r="E12" i="4"/>
  <c r="F12" i="4" s="1"/>
  <c r="G12" i="4" s="1"/>
  <c r="H12" i="4" s="1"/>
  <c r="D12" i="4"/>
  <c r="I12" i="4" s="1"/>
  <c r="F13" i="4"/>
  <c r="G13" i="4" s="1"/>
  <c r="H13" i="4" s="1"/>
  <c r="E13" i="4"/>
  <c r="I13" i="4" s="1"/>
  <c r="H15" i="4"/>
  <c r="G15" i="4"/>
  <c r="I15" i="4" s="1"/>
  <c r="G14" i="4"/>
  <c r="E18" i="4"/>
  <c r="F18" i="4" s="1"/>
  <c r="G18" i="4" s="1"/>
  <c r="H18" i="4" s="1"/>
  <c r="D18" i="4"/>
  <c r="F19" i="4"/>
  <c r="G19" i="4" s="1"/>
  <c r="H19" i="4" s="1"/>
  <c r="E19" i="4"/>
  <c r="H21" i="4"/>
  <c r="G21" i="4"/>
  <c r="G20" i="4"/>
  <c r="E24" i="4"/>
  <c r="F24" i="4" s="1"/>
  <c r="G24" i="4" s="1"/>
  <c r="H24" i="4" s="1"/>
  <c r="D24" i="4"/>
  <c r="I24" i="4" s="1"/>
  <c r="F25" i="4"/>
  <c r="G25" i="4" s="1"/>
  <c r="H25" i="4" s="1"/>
  <c r="E25" i="4"/>
  <c r="I25" i="4" s="1"/>
  <c r="H27" i="4"/>
  <c r="G27" i="4"/>
  <c r="I27" i="4" s="1"/>
  <c r="G26" i="4"/>
  <c r="C6" i="8"/>
  <c r="E6" i="8" s="1"/>
  <c r="C5" i="8"/>
  <c r="E5" i="8" s="1"/>
  <c r="C4" i="8"/>
  <c r="E4" i="8" s="1"/>
  <c r="P8" i="10"/>
  <c r="L23" i="1"/>
  <c r="P7" i="10"/>
  <c r="K10" i="10"/>
  <c r="L4" i="10"/>
  <c r="J10" i="10"/>
  <c r="P5" i="10"/>
  <c r="P6" i="10"/>
  <c r="R30" i="19" l="1"/>
  <c r="S30" i="19" s="1"/>
  <c r="K30" i="19"/>
  <c r="M30" i="19" s="1"/>
  <c r="E11" i="22" s="1"/>
  <c r="F11" i="22" s="1"/>
  <c r="J36" i="19"/>
  <c r="P39" i="19"/>
  <c r="E34" i="19"/>
  <c r="C39" i="19"/>
  <c r="J35" i="19"/>
  <c r="J38" i="19"/>
  <c r="K38" i="19" s="1"/>
  <c r="M38" i="19" s="1"/>
  <c r="H39" i="19"/>
  <c r="J34" i="19"/>
  <c r="R34" i="19" s="1"/>
  <c r="J37" i="19"/>
  <c r="I39" i="19"/>
  <c r="I19" i="4"/>
  <c r="I21" i="4"/>
  <c r="I18" i="4"/>
  <c r="I9" i="4"/>
  <c r="I7" i="4"/>
  <c r="G4" i="10"/>
  <c r="C25" i="12" s="1"/>
  <c r="J17" i="10"/>
  <c r="J11" i="10"/>
  <c r="K11" i="10" s="1"/>
  <c r="K17" i="10"/>
  <c r="C57" i="12" s="1"/>
  <c r="I4" i="8"/>
  <c r="M4" i="8"/>
  <c r="N4" i="8"/>
  <c r="L4" i="8"/>
  <c r="I5" i="8"/>
  <c r="M5" i="8"/>
  <c r="N5" i="8"/>
  <c r="L5" i="8"/>
  <c r="O5" i="8" s="1"/>
  <c r="I6" i="8"/>
  <c r="M6" i="8"/>
  <c r="N6" i="8"/>
  <c r="L6" i="8"/>
  <c r="O6" i="8" s="1"/>
  <c r="H7" i="2"/>
  <c r="F7" i="1"/>
  <c r="G7" i="1" s="1"/>
  <c r="L7" i="2"/>
  <c r="C45" i="4"/>
  <c r="H26" i="4"/>
  <c r="I26" i="4" s="1"/>
  <c r="H20" i="4"/>
  <c r="I20" i="4"/>
  <c r="H14" i="4"/>
  <c r="I14" i="4" s="1"/>
  <c r="I8" i="4"/>
  <c r="D30" i="4"/>
  <c r="E30" i="4"/>
  <c r="E32" i="4" s="1"/>
  <c r="I58" i="12" s="1"/>
  <c r="F6" i="4"/>
  <c r="C40" i="4"/>
  <c r="F7" i="10"/>
  <c r="G5" i="10"/>
  <c r="H4" i="10"/>
  <c r="C10" i="12" s="1"/>
  <c r="M4" i="10"/>
  <c r="L10" i="10"/>
  <c r="L17" i="10" s="1"/>
  <c r="C58" i="12" s="1"/>
  <c r="U30" i="19" l="1"/>
  <c r="T30" i="19"/>
  <c r="K11" i="22"/>
  <c r="G11" i="22"/>
  <c r="R37" i="19"/>
  <c r="S37" i="19" s="1"/>
  <c r="K37" i="19"/>
  <c r="M37" i="19" s="1"/>
  <c r="R35" i="19"/>
  <c r="S35" i="19" s="1"/>
  <c r="K35" i="19"/>
  <c r="M35" i="19" s="1"/>
  <c r="B15" i="22"/>
  <c r="B16" i="22" s="1"/>
  <c r="E39" i="19"/>
  <c r="Q34" i="19"/>
  <c r="Q39" i="19" s="1"/>
  <c r="K36" i="19"/>
  <c r="M36" i="19" s="1"/>
  <c r="R36" i="19"/>
  <c r="S36" i="19" s="1"/>
  <c r="K34" i="19"/>
  <c r="J39" i="19"/>
  <c r="H5" i="10"/>
  <c r="C11" i="12" s="1"/>
  <c r="C26" i="12"/>
  <c r="D32" i="4"/>
  <c r="I57" i="12" s="1"/>
  <c r="D43" i="4"/>
  <c r="O4" i="8"/>
  <c r="L7" i="8"/>
  <c r="N7" i="8"/>
  <c r="M7" i="8"/>
  <c r="M14" i="8" s="1"/>
  <c r="F60" i="12" s="1"/>
  <c r="I7" i="8"/>
  <c r="L11" i="10"/>
  <c r="C56" i="12"/>
  <c r="C39" i="12"/>
  <c r="C46" i="4"/>
  <c r="F30" i="4"/>
  <c r="F32" i="4" s="1"/>
  <c r="I59" i="12" s="1"/>
  <c r="G6" i="4"/>
  <c r="F8" i="10"/>
  <c r="G6" i="10"/>
  <c r="N4" i="10"/>
  <c r="M10" i="10"/>
  <c r="L11" i="22" l="1"/>
  <c r="M11" i="22" s="1"/>
  <c r="C9" i="19"/>
  <c r="C12" i="15"/>
  <c r="U36" i="19"/>
  <c r="T36" i="19"/>
  <c r="T35" i="19"/>
  <c r="U35" i="19"/>
  <c r="I15" i="22"/>
  <c r="D15" i="22"/>
  <c r="R39" i="19"/>
  <c r="J15" i="22"/>
  <c r="S34" i="19"/>
  <c r="U37" i="19"/>
  <c r="T37" i="19"/>
  <c r="I16" i="22"/>
  <c r="D16" i="22"/>
  <c r="J16" i="22"/>
  <c r="M34" i="19"/>
  <c r="M39" i="19" s="1"/>
  <c r="K39" i="19"/>
  <c r="G7" i="10"/>
  <c r="M17" i="10"/>
  <c r="H6" i="10"/>
  <c r="C12" i="12" s="1"/>
  <c r="C27" i="12"/>
  <c r="M11" i="10"/>
  <c r="F9" i="1"/>
  <c r="G9" i="1" s="1"/>
  <c r="I8" i="8"/>
  <c r="N14" i="8"/>
  <c r="F61" i="12" s="1"/>
  <c r="L14" i="8"/>
  <c r="L8" i="8"/>
  <c r="D44" i="4"/>
  <c r="I26" i="12"/>
  <c r="E43" i="4"/>
  <c r="I11" i="12" s="1"/>
  <c r="C40" i="12"/>
  <c r="C47" i="4"/>
  <c r="G30" i="4"/>
  <c r="G32" i="4" s="1"/>
  <c r="I60" i="12" s="1"/>
  <c r="H6" i="4"/>
  <c r="H30" i="4" s="1"/>
  <c r="F9" i="10"/>
  <c r="O4" i="10"/>
  <c r="N10" i="10"/>
  <c r="C10" i="19" l="1"/>
  <c r="E10" i="19" s="1"/>
  <c r="Q10" i="19" s="1"/>
  <c r="C15" i="15"/>
  <c r="L12" i="15"/>
  <c r="H9" i="19" s="1"/>
  <c r="M12" i="15"/>
  <c r="I9" i="19" s="1"/>
  <c r="E9" i="19"/>
  <c r="S39" i="19"/>
  <c r="U34" i="19"/>
  <c r="U39" i="19" s="1"/>
  <c r="T34" i="19"/>
  <c r="T39" i="19" s="1"/>
  <c r="E15" i="22"/>
  <c r="E16" i="22" s="1"/>
  <c r="F16" i="22" s="1"/>
  <c r="F15" i="22"/>
  <c r="G8" i="10"/>
  <c r="N17" i="10"/>
  <c r="C60" i="12" s="1"/>
  <c r="H32" i="4"/>
  <c r="I40" i="12"/>
  <c r="I27" i="12"/>
  <c r="D45" i="4"/>
  <c r="E44" i="4"/>
  <c r="I12" i="12" s="1"/>
  <c r="C11" i="8"/>
  <c r="M8" i="8"/>
  <c r="O14" i="8"/>
  <c r="F59" i="12"/>
  <c r="F62" i="12" s="1"/>
  <c r="N11" i="10"/>
  <c r="C41" i="12"/>
  <c r="C59" i="12"/>
  <c r="H7" i="10"/>
  <c r="C13" i="12" s="1"/>
  <c r="C28" i="12"/>
  <c r="I6" i="4"/>
  <c r="I30" i="4" s="1"/>
  <c r="F17" i="1" s="1"/>
  <c r="G17" i="1" s="1"/>
  <c r="O10" i="10"/>
  <c r="P4" i="10"/>
  <c r="Q9" i="19" l="1"/>
  <c r="C17" i="15"/>
  <c r="C11" i="19"/>
  <c r="E11" i="19" s="1"/>
  <c r="Q11" i="19" s="1"/>
  <c r="P9" i="19"/>
  <c r="J9" i="19"/>
  <c r="M15" i="15"/>
  <c r="I10" i="19" s="1"/>
  <c r="L15" i="15"/>
  <c r="H10" i="19" s="1"/>
  <c r="K15" i="22"/>
  <c r="G15" i="22"/>
  <c r="K16" i="22"/>
  <c r="G16" i="22"/>
  <c r="P10" i="10"/>
  <c r="O17" i="10"/>
  <c r="C42" i="12"/>
  <c r="O11" i="10"/>
  <c r="F64" i="12"/>
  <c r="F65" i="12" s="1"/>
  <c r="O15" i="8"/>
  <c r="N8" i="8"/>
  <c r="C13" i="8" s="1"/>
  <c r="C12" i="8"/>
  <c r="F28" i="12"/>
  <c r="D11" i="8"/>
  <c r="F13" i="12" s="1"/>
  <c r="F42" i="12" s="1"/>
  <c r="I28" i="12"/>
  <c r="D46" i="4"/>
  <c r="E45" i="4"/>
  <c r="I13" i="12" s="1"/>
  <c r="I41" i="12"/>
  <c r="I32" i="4"/>
  <c r="I61" i="12"/>
  <c r="I62" i="12" s="1"/>
  <c r="H8" i="10"/>
  <c r="C14" i="12" s="1"/>
  <c r="C29" i="12"/>
  <c r="G9" i="10"/>
  <c r="P13" i="10"/>
  <c r="P14" i="10" s="1"/>
  <c r="F3" i="1"/>
  <c r="B3" i="9"/>
  <c r="B7" i="2"/>
  <c r="B10" i="2" s="1"/>
  <c r="B8" i="7"/>
  <c r="B11" i="7" s="1"/>
  <c r="G13" i="1"/>
  <c r="C3" i="6"/>
  <c r="C9" i="6" s="1"/>
  <c r="M8" i="3"/>
  <c r="M7" i="3"/>
  <c r="L7" i="3"/>
  <c r="L6" i="3"/>
  <c r="K6" i="3"/>
  <c r="K5" i="3"/>
  <c r="J5" i="3"/>
  <c r="L5" i="3" s="1"/>
  <c r="M5" i="3" s="1"/>
  <c r="J4" i="3"/>
  <c r="I4" i="3"/>
  <c r="H14" i="3"/>
  <c r="M6" i="3"/>
  <c r="K4" i="3"/>
  <c r="L4" i="3" s="1"/>
  <c r="M4" i="3" s="1"/>
  <c r="I3" i="3"/>
  <c r="C19" i="15" l="1"/>
  <c r="C12" i="19"/>
  <c r="E12" i="19" s="1"/>
  <c r="Q12" i="19" s="1"/>
  <c r="M17" i="15"/>
  <c r="I11" i="19" s="1"/>
  <c r="L17" i="15"/>
  <c r="H11" i="19" s="1"/>
  <c r="P10" i="19"/>
  <c r="J10" i="19"/>
  <c r="R9" i="19"/>
  <c r="K9" i="19"/>
  <c r="L15" i="22"/>
  <c r="L16" i="22"/>
  <c r="M16" i="22" s="1"/>
  <c r="J56" i="12"/>
  <c r="B12" i="7"/>
  <c r="D11" i="7"/>
  <c r="G10" i="12" s="1"/>
  <c r="G39" i="12" s="1"/>
  <c r="D10" i="2"/>
  <c r="E14" i="12" s="1"/>
  <c r="E43" i="12" s="1"/>
  <c r="B11" i="2"/>
  <c r="D11" i="2" s="1"/>
  <c r="D3" i="9"/>
  <c r="E3" i="9"/>
  <c r="L15" i="12" s="1"/>
  <c r="H9" i="10"/>
  <c r="C15" i="12" s="1"/>
  <c r="C30" i="12"/>
  <c r="C43" i="12"/>
  <c r="I64" i="12"/>
  <c r="I65" i="12" s="1"/>
  <c r="I33" i="4"/>
  <c r="I29" i="12"/>
  <c r="D47" i="4"/>
  <c r="E46" i="4"/>
  <c r="I14" i="12" s="1"/>
  <c r="I42" i="12"/>
  <c r="F29" i="12"/>
  <c r="D12" i="8"/>
  <c r="F14" i="12" s="1"/>
  <c r="F30" i="12"/>
  <c r="D13" i="8"/>
  <c r="C61" i="12"/>
  <c r="P17" i="10"/>
  <c r="J3" i="3"/>
  <c r="K3" i="3" s="1"/>
  <c r="L3" i="3" s="1"/>
  <c r="M3" i="3" s="1"/>
  <c r="E3" i="3"/>
  <c r="J25" i="12" s="1"/>
  <c r="C10" i="6"/>
  <c r="E8" i="6"/>
  <c r="G3" i="1"/>
  <c r="C8" i="6"/>
  <c r="K10" i="19" l="1"/>
  <c r="M10" i="19" s="1"/>
  <c r="R10" i="19"/>
  <c r="S10" i="19" s="1"/>
  <c r="P11" i="19"/>
  <c r="J11" i="19"/>
  <c r="C21" i="18"/>
  <c r="C32" i="19"/>
  <c r="S9" i="19"/>
  <c r="C23" i="15"/>
  <c r="C13" i="19"/>
  <c r="M9" i="19"/>
  <c r="C28" i="19"/>
  <c r="C12" i="18"/>
  <c r="M19" i="15"/>
  <c r="I12" i="19" s="1"/>
  <c r="L19" i="15"/>
  <c r="H12" i="19" s="1"/>
  <c r="M15" i="22"/>
  <c r="L14" i="3"/>
  <c r="J60" i="12" s="1"/>
  <c r="L10" i="3"/>
  <c r="K14" i="3"/>
  <c r="J59" i="12" s="1"/>
  <c r="K10" i="3"/>
  <c r="J14" i="3"/>
  <c r="J58" i="12" s="1"/>
  <c r="J10" i="3"/>
  <c r="M14" i="3"/>
  <c r="J61" i="12" s="1"/>
  <c r="M10" i="3"/>
  <c r="H8" i="6"/>
  <c r="H9" i="6"/>
  <c r="H58" i="12" s="1"/>
  <c r="C11" i="6"/>
  <c r="H10" i="6"/>
  <c r="H59" i="12" s="1"/>
  <c r="I14" i="3"/>
  <c r="I10" i="3"/>
  <c r="C64" i="12"/>
  <c r="P18" i="10"/>
  <c r="C62" i="12"/>
  <c r="F15" i="12"/>
  <c r="F44" i="12" s="1"/>
  <c r="I13" i="8"/>
  <c r="F43" i="12"/>
  <c r="I30" i="12"/>
  <c r="E47" i="4"/>
  <c r="I15" i="12" s="1"/>
  <c r="I43" i="12"/>
  <c r="C44" i="12"/>
  <c r="F21" i="1"/>
  <c r="G21" i="1" s="1"/>
  <c r="L61" i="12"/>
  <c r="L62" i="12" s="1"/>
  <c r="L65" i="12" s="1"/>
  <c r="L30" i="12"/>
  <c r="L44" i="12" s="1"/>
  <c r="E15" i="12"/>
  <c r="E44" i="12" s="1"/>
  <c r="H11" i="2"/>
  <c r="D12" i="7"/>
  <c r="G11" i="12" s="1"/>
  <c r="G40" i="12" s="1"/>
  <c r="B13" i="7"/>
  <c r="F19" i="1"/>
  <c r="G19" i="1" s="1"/>
  <c r="E4" i="3"/>
  <c r="J26" i="12" s="1"/>
  <c r="F3" i="3"/>
  <c r="J10" i="12" s="1"/>
  <c r="J39" i="12" s="1"/>
  <c r="E9" i="6"/>
  <c r="D8" i="6"/>
  <c r="B9" i="3"/>
  <c r="E5" i="1"/>
  <c r="E13" i="19" l="1"/>
  <c r="C60" i="19"/>
  <c r="C109" i="20"/>
  <c r="M21" i="18"/>
  <c r="I32" i="19" s="1"/>
  <c r="L21" i="18"/>
  <c r="H32" i="19" s="1"/>
  <c r="T9" i="19"/>
  <c r="U9" i="19"/>
  <c r="R11" i="19"/>
  <c r="K11" i="19"/>
  <c r="M23" i="15"/>
  <c r="I13" i="19" s="1"/>
  <c r="L23" i="15"/>
  <c r="H13" i="19" s="1"/>
  <c r="B12" i="22"/>
  <c r="E32" i="19"/>
  <c r="Q32" i="19" s="1"/>
  <c r="C38" i="18"/>
  <c r="C77" i="15" s="1"/>
  <c r="L12" i="18"/>
  <c r="H28" i="19" s="1"/>
  <c r="M12" i="18"/>
  <c r="I28" i="19" s="1"/>
  <c r="U10" i="19"/>
  <c r="T10" i="19"/>
  <c r="C27" i="15"/>
  <c r="C14" i="19"/>
  <c r="E14" i="19" s="1"/>
  <c r="C48" i="19"/>
  <c r="C22" i="20"/>
  <c r="P12" i="19"/>
  <c r="J12" i="19"/>
  <c r="B10" i="22"/>
  <c r="E28" i="19"/>
  <c r="Q28" i="19" s="1"/>
  <c r="C65" i="12"/>
  <c r="D9" i="6"/>
  <c r="H26" i="12"/>
  <c r="B14" i="7"/>
  <c r="D13" i="7"/>
  <c r="G12" i="12" s="1"/>
  <c r="G41" i="12" s="1"/>
  <c r="I44" i="12"/>
  <c r="J57" i="12"/>
  <c r="J62" i="12" s="1"/>
  <c r="N14" i="3"/>
  <c r="C12" i="6"/>
  <c r="H11" i="6"/>
  <c r="H60" i="12" s="1"/>
  <c r="H57" i="12"/>
  <c r="E5" i="3"/>
  <c r="J27" i="12" s="1"/>
  <c r="F4" i="3"/>
  <c r="J11" i="12" s="1"/>
  <c r="J40" i="12" s="1"/>
  <c r="E23" i="1"/>
  <c r="D13" i="11"/>
  <c r="F8" i="6"/>
  <c r="H11" i="12" s="1"/>
  <c r="E10" i="6"/>
  <c r="F9" i="6"/>
  <c r="H12" i="12" s="1"/>
  <c r="M11" i="19" l="1"/>
  <c r="P28" i="19"/>
  <c r="J28" i="19"/>
  <c r="M27" i="15"/>
  <c r="I14" i="19" s="1"/>
  <c r="I15" i="19" s="1"/>
  <c r="L27" i="15"/>
  <c r="H14" i="19" s="1"/>
  <c r="C49" i="19"/>
  <c r="E49" i="19" s="1"/>
  <c r="Q49" i="19" s="1"/>
  <c r="C34" i="20"/>
  <c r="L109" i="20"/>
  <c r="H60" i="19" s="1"/>
  <c r="M109" i="20"/>
  <c r="I60" i="19" s="1"/>
  <c r="S11" i="19"/>
  <c r="R12" i="19"/>
  <c r="S12" i="19" s="1"/>
  <c r="K12" i="19"/>
  <c r="M12" i="19" s="1"/>
  <c r="P13" i="19"/>
  <c r="P15" i="19" s="1"/>
  <c r="J13" i="19"/>
  <c r="B20" i="22"/>
  <c r="E60" i="19"/>
  <c r="J32" i="19"/>
  <c r="P32" i="19"/>
  <c r="I10" i="22"/>
  <c r="J10" i="22"/>
  <c r="D10" i="22"/>
  <c r="D12" i="22"/>
  <c r="I12" i="22"/>
  <c r="J12" i="22"/>
  <c r="C15" i="19"/>
  <c r="B8" i="22" s="1"/>
  <c r="L22" i="20"/>
  <c r="H48" i="19" s="1"/>
  <c r="M22" i="20"/>
  <c r="I48" i="19" s="1"/>
  <c r="E48" i="19"/>
  <c r="Q13" i="19"/>
  <c r="Q15" i="19" s="1"/>
  <c r="E15" i="19"/>
  <c r="H12" i="6"/>
  <c r="C13" i="6"/>
  <c r="F15" i="1" s="1"/>
  <c r="G15" i="1" s="1"/>
  <c r="J64" i="12"/>
  <c r="J65" i="12" s="1"/>
  <c r="N15" i="3"/>
  <c r="B15" i="7"/>
  <c r="D14" i="7"/>
  <c r="G13" i="12" s="1"/>
  <c r="G42" i="12" s="1"/>
  <c r="H40" i="12"/>
  <c r="H27" i="12"/>
  <c r="H41" i="12" s="1"/>
  <c r="D10" i="6"/>
  <c r="E6" i="3"/>
  <c r="J28" i="12" s="1"/>
  <c r="F5" i="3"/>
  <c r="J12" i="12" s="1"/>
  <c r="J41" i="12" s="1"/>
  <c r="E11" i="6"/>
  <c r="F10" i="6"/>
  <c r="H13" i="12" s="1"/>
  <c r="D5" i="11"/>
  <c r="D12" i="11"/>
  <c r="R12" i="11" s="1"/>
  <c r="D6" i="11"/>
  <c r="D9" i="11"/>
  <c r="D7" i="11"/>
  <c r="D11" i="11"/>
  <c r="D10" i="11"/>
  <c r="D8" i="11"/>
  <c r="T11" i="19" l="1"/>
  <c r="U11" i="19"/>
  <c r="P48" i="19"/>
  <c r="J48" i="19"/>
  <c r="L34" i="20"/>
  <c r="H49" i="19" s="1"/>
  <c r="M34" i="20"/>
  <c r="I49" i="19" s="1"/>
  <c r="R28" i="19"/>
  <c r="S28" i="19" s="1"/>
  <c r="K28" i="19"/>
  <c r="M28" i="19" s="1"/>
  <c r="E10" i="22" s="1"/>
  <c r="F10" i="22" s="1"/>
  <c r="I20" i="22"/>
  <c r="J20" i="22"/>
  <c r="D20" i="22"/>
  <c r="F20" i="22" s="1"/>
  <c r="K32" i="19"/>
  <c r="M32" i="19" s="1"/>
  <c r="E12" i="22" s="1"/>
  <c r="F12" i="22" s="1"/>
  <c r="R32" i="19"/>
  <c r="S32" i="19" s="1"/>
  <c r="J60" i="19"/>
  <c r="R13" i="19"/>
  <c r="S13" i="19" s="1"/>
  <c r="S15" i="19" s="1"/>
  <c r="K13" i="19"/>
  <c r="M13" i="19" s="1"/>
  <c r="C46" i="20"/>
  <c r="C50" i="19"/>
  <c r="E50" i="19" s="1"/>
  <c r="Q50" i="19" s="1"/>
  <c r="J8" i="22"/>
  <c r="I8" i="22"/>
  <c r="D8" i="22"/>
  <c r="J14" i="19"/>
  <c r="K14" i="19" s="1"/>
  <c r="M14" i="19" s="1"/>
  <c r="H15" i="19"/>
  <c r="Q48" i="19"/>
  <c r="U12" i="19"/>
  <c r="T12" i="19"/>
  <c r="C10" i="21"/>
  <c r="C56" i="19"/>
  <c r="F4" i="11"/>
  <c r="K4" i="11"/>
  <c r="J4" i="11"/>
  <c r="D11" i="6"/>
  <c r="H28" i="12"/>
  <c r="H42" i="12" s="1"/>
  <c r="B16" i="7"/>
  <c r="D16" i="7" s="1"/>
  <c r="D15" i="7"/>
  <c r="G14" i="12" s="1"/>
  <c r="G43" i="12" s="1"/>
  <c r="H61" i="12"/>
  <c r="H62" i="12" s="1"/>
  <c r="H13" i="6"/>
  <c r="H64" i="12" s="1"/>
  <c r="F5" i="11"/>
  <c r="E7" i="3"/>
  <c r="J29" i="12" s="1"/>
  <c r="F6" i="3"/>
  <c r="J13" i="12" s="1"/>
  <c r="J42" i="12" s="1"/>
  <c r="Q11" i="11"/>
  <c r="R11" i="11"/>
  <c r="O9" i="11"/>
  <c r="P9" i="11"/>
  <c r="Q9" i="11" s="1"/>
  <c r="R9" i="11" s="1"/>
  <c r="L6" i="11"/>
  <c r="M6" i="11"/>
  <c r="N6" i="11" s="1"/>
  <c r="O6" i="11" s="1"/>
  <c r="P6" i="11" s="1"/>
  <c r="Q6" i="11" s="1"/>
  <c r="R6" i="11" s="1"/>
  <c r="Q10" i="11"/>
  <c r="R10" i="11" s="1"/>
  <c r="P10" i="11"/>
  <c r="M7" i="11"/>
  <c r="N7" i="11"/>
  <c r="O7" i="11" s="1"/>
  <c r="P7" i="11" s="1"/>
  <c r="Q7" i="11" s="1"/>
  <c r="R7" i="11" s="1"/>
  <c r="K5" i="11"/>
  <c r="L5" i="11"/>
  <c r="M5" i="11" s="1"/>
  <c r="N5" i="11" s="1"/>
  <c r="O5" i="11" s="1"/>
  <c r="P5" i="11" s="1"/>
  <c r="Q5" i="11" s="1"/>
  <c r="R5" i="11" s="1"/>
  <c r="N8" i="11"/>
  <c r="O8" i="11"/>
  <c r="P8" i="11" s="1"/>
  <c r="Q8" i="11" s="1"/>
  <c r="R8" i="11" s="1"/>
  <c r="J13" i="11"/>
  <c r="E12" i="6"/>
  <c r="F11" i="6"/>
  <c r="H14" i="12" s="1"/>
  <c r="J15" i="19" l="1"/>
  <c r="M15" i="19"/>
  <c r="G10" i="22"/>
  <c r="K10" i="22"/>
  <c r="P49" i="19"/>
  <c r="J49" i="19"/>
  <c r="F8" i="22"/>
  <c r="U28" i="19"/>
  <c r="T28" i="19"/>
  <c r="R48" i="19"/>
  <c r="K48" i="19"/>
  <c r="G12" i="22"/>
  <c r="K12" i="22"/>
  <c r="L46" i="20"/>
  <c r="H50" i="19" s="1"/>
  <c r="M46" i="20"/>
  <c r="I50" i="19" s="1"/>
  <c r="T13" i="19"/>
  <c r="T15" i="19" s="1"/>
  <c r="U13" i="19"/>
  <c r="U15" i="19" s="1"/>
  <c r="G20" i="22"/>
  <c r="K20" i="22"/>
  <c r="R15" i="19"/>
  <c r="B14" i="22"/>
  <c r="E56" i="19"/>
  <c r="C12" i="21"/>
  <c r="C78" i="15" s="1"/>
  <c r="M10" i="21"/>
  <c r="I56" i="19" s="1"/>
  <c r="L10" i="21"/>
  <c r="H56" i="19" s="1"/>
  <c r="E8" i="22"/>
  <c r="C58" i="20"/>
  <c r="C51" i="19"/>
  <c r="E51" i="19" s="1"/>
  <c r="Q51" i="19" s="1"/>
  <c r="K60" i="19"/>
  <c r="M60" i="19" s="1"/>
  <c r="E21" i="22" s="1"/>
  <c r="F21" i="22" s="1"/>
  <c r="U32" i="19"/>
  <c r="T32" i="19"/>
  <c r="K15" i="19"/>
  <c r="H65" i="12"/>
  <c r="J20" i="11"/>
  <c r="J14" i="11"/>
  <c r="G4" i="11"/>
  <c r="G15" i="12"/>
  <c r="G44" i="12" s="1"/>
  <c r="H16" i="7"/>
  <c r="D12" i="6"/>
  <c r="H29" i="12"/>
  <c r="H43" i="12" s="1"/>
  <c r="H4" i="11"/>
  <c r="D7" i="12" s="1"/>
  <c r="M7" i="12" s="1"/>
  <c r="F6" i="11"/>
  <c r="E8" i="3"/>
  <c r="F7" i="3"/>
  <c r="J14" i="12" s="1"/>
  <c r="J43" i="12" s="1"/>
  <c r="K13" i="11"/>
  <c r="L4" i="11"/>
  <c r="S48" i="19" l="1"/>
  <c r="C52" i="19"/>
  <c r="E52" i="19" s="1"/>
  <c r="Q52" i="19" s="1"/>
  <c r="Q54" i="19" s="1"/>
  <c r="C76" i="20"/>
  <c r="L20" i="22"/>
  <c r="M20" i="22" s="1"/>
  <c r="G21" i="22"/>
  <c r="K21" i="22"/>
  <c r="P56" i="19"/>
  <c r="J56" i="19"/>
  <c r="L58" i="20"/>
  <c r="H51" i="19" s="1"/>
  <c r="M58" i="20"/>
  <c r="I51" i="19" s="1"/>
  <c r="L10" i="22"/>
  <c r="M10" i="22" s="1"/>
  <c r="K49" i="19"/>
  <c r="M49" i="19" s="1"/>
  <c r="R49" i="19"/>
  <c r="S49" i="19" s="1"/>
  <c r="Q56" i="19"/>
  <c r="K8" i="22"/>
  <c r="G8" i="22"/>
  <c r="D14" i="22"/>
  <c r="I14" i="22"/>
  <c r="J14" i="22"/>
  <c r="P50" i="19"/>
  <c r="J50" i="19"/>
  <c r="L12" i="22"/>
  <c r="M12" i="22" s="1"/>
  <c r="M48" i="19"/>
  <c r="K20" i="11"/>
  <c r="D54" i="12" s="1"/>
  <c r="M54" i="12" s="1"/>
  <c r="F8" i="3"/>
  <c r="J15" i="12" s="1"/>
  <c r="J30" i="12"/>
  <c r="H30" i="12"/>
  <c r="F12" i="6"/>
  <c r="H15" i="12" s="1"/>
  <c r="G5" i="11"/>
  <c r="D22" i="12"/>
  <c r="K14" i="11"/>
  <c r="D53" i="12"/>
  <c r="F7" i="11"/>
  <c r="L13" i="11"/>
  <c r="M4" i="11"/>
  <c r="L21" i="22" l="1"/>
  <c r="M21" i="22" s="1"/>
  <c r="M76" i="20"/>
  <c r="I52" i="19" s="1"/>
  <c r="L76" i="20"/>
  <c r="H52" i="19" s="1"/>
  <c r="K50" i="19"/>
  <c r="M50" i="19" s="1"/>
  <c r="R50" i="19"/>
  <c r="S50" i="19" s="1"/>
  <c r="P51" i="19"/>
  <c r="J51" i="19"/>
  <c r="U48" i="19"/>
  <c r="T48" i="19"/>
  <c r="L8" i="22"/>
  <c r="R56" i="19"/>
  <c r="S56" i="19" s="1"/>
  <c r="K56" i="19"/>
  <c r="M56" i="19" s="1"/>
  <c r="E14" i="22" s="1"/>
  <c r="F14" i="22" s="1"/>
  <c r="T49" i="19"/>
  <c r="U49" i="19"/>
  <c r="J44" i="12"/>
  <c r="L20" i="11"/>
  <c r="M53" i="12"/>
  <c r="L14" i="11"/>
  <c r="M22" i="12"/>
  <c r="D36" i="12"/>
  <c r="D23" i="12"/>
  <c r="G6" i="11"/>
  <c r="H5" i="11"/>
  <c r="D8" i="12" s="1"/>
  <c r="M8" i="12" s="1"/>
  <c r="H44" i="12"/>
  <c r="F8" i="11"/>
  <c r="M13" i="11"/>
  <c r="N4" i="11"/>
  <c r="R51" i="19" l="1"/>
  <c r="S51" i="19" s="1"/>
  <c r="K51" i="19"/>
  <c r="K14" i="22"/>
  <c r="G14" i="22"/>
  <c r="L14" i="22" s="1"/>
  <c r="M14" i="22" s="1"/>
  <c r="U56" i="19"/>
  <c r="T56" i="19"/>
  <c r="P52" i="19"/>
  <c r="P54" i="19" s="1"/>
  <c r="J52" i="19"/>
  <c r="M36" i="12"/>
  <c r="C17" i="19"/>
  <c r="C32" i="15"/>
  <c r="M8" i="22"/>
  <c r="C53" i="19"/>
  <c r="C87" i="20"/>
  <c r="U50" i="19"/>
  <c r="T50" i="19"/>
  <c r="M20" i="11"/>
  <c r="D56" i="12" s="1"/>
  <c r="M56" i="12" s="1"/>
  <c r="F9" i="11"/>
  <c r="D24" i="12"/>
  <c r="G7" i="11"/>
  <c r="H6" i="11"/>
  <c r="D9" i="12" s="1"/>
  <c r="M9" i="12" s="1"/>
  <c r="M23" i="12"/>
  <c r="D37" i="12"/>
  <c r="M14" i="11"/>
  <c r="D55" i="12"/>
  <c r="O4" i="11"/>
  <c r="N13" i="11"/>
  <c r="M32" i="15" l="1"/>
  <c r="I17" i="19" s="1"/>
  <c r="L32" i="15"/>
  <c r="H17" i="19" s="1"/>
  <c r="E17" i="19"/>
  <c r="M37" i="12"/>
  <c r="C18" i="19"/>
  <c r="E18" i="19" s="1"/>
  <c r="Q18" i="19" s="1"/>
  <c r="C37" i="15"/>
  <c r="M51" i="19"/>
  <c r="M87" i="20"/>
  <c r="I53" i="19" s="1"/>
  <c r="I54" i="19" s="1"/>
  <c r="L87" i="20"/>
  <c r="H53" i="19" s="1"/>
  <c r="C111" i="20"/>
  <c r="C79" i="15" s="1"/>
  <c r="U51" i="19"/>
  <c r="T51" i="19"/>
  <c r="K52" i="19"/>
  <c r="M52" i="19" s="1"/>
  <c r="R52" i="19"/>
  <c r="E53" i="19"/>
  <c r="E54" i="19" s="1"/>
  <c r="C54" i="19"/>
  <c r="N20" i="11"/>
  <c r="M55" i="12"/>
  <c r="N14" i="11"/>
  <c r="D25" i="12"/>
  <c r="M25" i="12" s="1"/>
  <c r="G8" i="11"/>
  <c r="H7" i="11"/>
  <c r="D10" i="12" s="1"/>
  <c r="D38" i="12"/>
  <c r="M24" i="12"/>
  <c r="F10" i="11"/>
  <c r="P4" i="11"/>
  <c r="O13" i="11"/>
  <c r="Q17" i="19" l="1"/>
  <c r="L37" i="15"/>
  <c r="H18" i="19" s="1"/>
  <c r="P18" i="19" s="1"/>
  <c r="M37" i="15"/>
  <c r="I18" i="19" s="1"/>
  <c r="J18" i="19" s="1"/>
  <c r="P17" i="19"/>
  <c r="J17" i="19"/>
  <c r="J53" i="19"/>
  <c r="H54" i="19"/>
  <c r="B19" i="22"/>
  <c r="S52" i="19"/>
  <c r="R54" i="19"/>
  <c r="M38" i="12"/>
  <c r="C42" i="15"/>
  <c r="C19" i="19"/>
  <c r="E19" i="19" s="1"/>
  <c r="Q19" i="19" s="1"/>
  <c r="O20" i="11"/>
  <c r="D58" i="12" s="1"/>
  <c r="M58" i="12" s="1"/>
  <c r="F11" i="11"/>
  <c r="D39" i="12"/>
  <c r="M10" i="12"/>
  <c r="D26" i="12"/>
  <c r="G9" i="11"/>
  <c r="H8" i="11"/>
  <c r="D11" i="12" s="1"/>
  <c r="M11" i="12" s="1"/>
  <c r="O14" i="11"/>
  <c r="D57" i="12"/>
  <c r="Q4" i="11"/>
  <c r="P13" i="11"/>
  <c r="T52" i="19" l="1"/>
  <c r="T54" i="19" s="1"/>
  <c r="U52" i="19"/>
  <c r="U54" i="19" s="1"/>
  <c r="S54" i="19"/>
  <c r="K53" i="19"/>
  <c r="J54" i="19"/>
  <c r="K18" i="19"/>
  <c r="M18" i="19" s="1"/>
  <c r="R18" i="19"/>
  <c r="S18" i="19" s="1"/>
  <c r="M42" i="15"/>
  <c r="I19" i="19" s="1"/>
  <c r="L42" i="15"/>
  <c r="H19" i="19" s="1"/>
  <c r="M39" i="12"/>
  <c r="C46" i="15"/>
  <c r="C20" i="19"/>
  <c r="E20" i="19" s="1"/>
  <c r="Q20" i="19" s="1"/>
  <c r="I19" i="22"/>
  <c r="J19" i="22"/>
  <c r="D19" i="22"/>
  <c r="R17" i="19"/>
  <c r="K17" i="19"/>
  <c r="P20" i="11"/>
  <c r="M57" i="12"/>
  <c r="P14" i="11"/>
  <c r="D27" i="12"/>
  <c r="M27" i="12" s="1"/>
  <c r="G10" i="11"/>
  <c r="H9" i="11"/>
  <c r="D12" i="12" s="1"/>
  <c r="D40" i="12"/>
  <c r="M26" i="12"/>
  <c r="F12" i="11"/>
  <c r="Q13" i="11"/>
  <c r="R4" i="11"/>
  <c r="R13" i="11" s="1"/>
  <c r="S17" i="19" l="1"/>
  <c r="U18" i="19"/>
  <c r="T18" i="19"/>
  <c r="M17" i="19"/>
  <c r="M40" i="12"/>
  <c r="C48" i="15"/>
  <c r="C21" i="19"/>
  <c r="E21" i="19" s="1"/>
  <c r="J19" i="19"/>
  <c r="P19" i="19"/>
  <c r="M53" i="19"/>
  <c r="M54" i="19" s="1"/>
  <c r="E19" i="22" s="1"/>
  <c r="F19" i="22" s="1"/>
  <c r="K54" i="19"/>
  <c r="M46" i="15"/>
  <c r="I20" i="19" s="1"/>
  <c r="L46" i="15"/>
  <c r="H20" i="19" s="1"/>
  <c r="P20" i="19" s="1"/>
  <c r="R20" i="11"/>
  <c r="D61" i="12" s="1"/>
  <c r="M61" i="12" s="1"/>
  <c r="Q20" i="11"/>
  <c r="D60" i="12" s="1"/>
  <c r="M60" i="12" s="1"/>
  <c r="F5" i="1"/>
  <c r="G5" i="1" s="1"/>
  <c r="G23" i="1" s="1"/>
  <c r="D41" i="12"/>
  <c r="M12" i="12"/>
  <c r="D28" i="12"/>
  <c r="M28" i="12" s="1"/>
  <c r="G11" i="11"/>
  <c r="H10" i="11"/>
  <c r="D13" i="12" s="1"/>
  <c r="Q14" i="11"/>
  <c r="R14" i="11" s="1"/>
  <c r="D59" i="12"/>
  <c r="S20" i="11"/>
  <c r="M41" i="12" l="1"/>
  <c r="C50" i="15"/>
  <c r="C22" i="19"/>
  <c r="E22" i="19" s="1"/>
  <c r="Q22" i="19" s="1"/>
  <c r="K19" i="19"/>
  <c r="R19" i="19"/>
  <c r="Q21" i="19"/>
  <c r="L48" i="15"/>
  <c r="H21" i="19" s="1"/>
  <c r="M48" i="15"/>
  <c r="I21" i="19" s="1"/>
  <c r="G19" i="22"/>
  <c r="K19" i="22"/>
  <c r="J20" i="19"/>
  <c r="T17" i="19"/>
  <c r="U17" i="19"/>
  <c r="F23" i="1"/>
  <c r="D64" i="12"/>
  <c r="S21" i="11"/>
  <c r="M59" i="12"/>
  <c r="D62" i="12"/>
  <c r="D42" i="12"/>
  <c r="M13" i="12"/>
  <c r="D29" i="12"/>
  <c r="G12" i="11"/>
  <c r="H11" i="11"/>
  <c r="D14" i="12" s="1"/>
  <c r="M14" i="12" s="1"/>
  <c r="P21" i="19" l="1"/>
  <c r="J21" i="19"/>
  <c r="L50" i="15"/>
  <c r="H22" i="19" s="1"/>
  <c r="M50" i="15"/>
  <c r="I22" i="19" s="1"/>
  <c r="S19" i="19"/>
  <c r="M19" i="19"/>
  <c r="R20" i="19"/>
  <c r="S20" i="19" s="1"/>
  <c r="K20" i="19"/>
  <c r="M20" i="19" s="1"/>
  <c r="M42" i="12"/>
  <c r="C52" i="15"/>
  <c r="C23" i="19"/>
  <c r="E23" i="19" s="1"/>
  <c r="D65" i="12"/>
  <c r="L19" i="22"/>
  <c r="M19" i="22" s="1"/>
  <c r="D30" i="12"/>
  <c r="M30" i="12" s="1"/>
  <c r="H12" i="11"/>
  <c r="D15" i="12" s="1"/>
  <c r="D43" i="12"/>
  <c r="M29" i="12"/>
  <c r="D68" i="19" l="1"/>
  <c r="D69" i="19" s="1"/>
  <c r="U19" i="19"/>
  <c r="T19" i="19"/>
  <c r="M52" i="15"/>
  <c r="I23" i="19" s="1"/>
  <c r="L52" i="15"/>
  <c r="H23" i="19" s="1"/>
  <c r="M43" i="12"/>
  <c r="C56" i="15"/>
  <c r="C24" i="19"/>
  <c r="E24" i="19" s="1"/>
  <c r="Q24" i="19" s="1"/>
  <c r="Q23" i="19"/>
  <c r="R21" i="19"/>
  <c r="K21" i="19"/>
  <c r="P22" i="19"/>
  <c r="J22" i="19"/>
  <c r="T20" i="19"/>
  <c r="U20" i="19"/>
  <c r="D44" i="12"/>
  <c r="M15" i="12"/>
  <c r="M44" i="12" l="1"/>
  <c r="C60" i="15"/>
  <c r="C25" i="19"/>
  <c r="Q26" i="19"/>
  <c r="Q62" i="19" s="1"/>
  <c r="L56" i="15"/>
  <c r="H24" i="19" s="1"/>
  <c r="P24" i="19" s="1"/>
  <c r="M56" i="15"/>
  <c r="I24" i="19" s="1"/>
  <c r="J24" i="19" s="1"/>
  <c r="E68" i="19"/>
  <c r="P23" i="19"/>
  <c r="P26" i="19" s="1"/>
  <c r="P62" i="19" s="1"/>
  <c r="J23" i="19"/>
  <c r="R22" i="19"/>
  <c r="S22" i="19" s="1"/>
  <c r="K22" i="19"/>
  <c r="M22" i="19" s="1"/>
  <c r="M21" i="19"/>
  <c r="S21" i="19"/>
  <c r="R23" i="19" l="1"/>
  <c r="K23" i="19"/>
  <c r="T21" i="19"/>
  <c r="U21" i="19"/>
  <c r="R24" i="19"/>
  <c r="S24" i="19" s="1"/>
  <c r="K24" i="19"/>
  <c r="M24" i="19" s="1"/>
  <c r="E25" i="19"/>
  <c r="E26" i="19" s="1"/>
  <c r="E62" i="19" s="1"/>
  <c r="E67" i="19" s="1"/>
  <c r="E69" i="19" s="1"/>
  <c r="C26" i="19"/>
  <c r="M60" i="15"/>
  <c r="I25" i="19" s="1"/>
  <c r="L60" i="15"/>
  <c r="H25" i="19" s="1"/>
  <c r="H26" i="19" s="1"/>
  <c r="H62" i="19" s="1"/>
  <c r="C76" i="15"/>
  <c r="C80" i="15" s="1"/>
  <c r="C82" i="15" s="1"/>
  <c r="U22" i="19"/>
  <c r="T22" i="19"/>
  <c r="C68" i="19"/>
  <c r="C83" i="15"/>
  <c r="U24" i="19" l="1"/>
  <c r="T24" i="19"/>
  <c r="M23" i="19"/>
  <c r="J25" i="19"/>
  <c r="I26" i="19"/>
  <c r="I62" i="19" s="1"/>
  <c r="B9" i="22"/>
  <c r="C62" i="19"/>
  <c r="C67" i="19" s="1"/>
  <c r="C69" i="19" s="1"/>
  <c r="C84" i="15"/>
  <c r="S23" i="19"/>
  <c r="R26" i="19"/>
  <c r="R62" i="19" s="1"/>
  <c r="U23" i="19" l="1"/>
  <c r="T23" i="19"/>
  <c r="S26" i="19"/>
  <c r="S62" i="19" s="1"/>
  <c r="I9" i="22"/>
  <c r="J9" i="22"/>
  <c r="J22" i="22" s="1"/>
  <c r="D9" i="22"/>
  <c r="B22" i="22"/>
  <c r="K25" i="19"/>
  <c r="J26" i="19"/>
  <c r="J62" i="19" s="1"/>
  <c r="T26" i="19"/>
  <c r="T62" i="19" s="1"/>
  <c r="U26" i="19"/>
  <c r="U62" i="19" s="1"/>
  <c r="G31" i="22" s="1"/>
  <c r="M25" i="19" l="1"/>
  <c r="M26" i="19" s="1"/>
  <c r="K26" i="19"/>
  <c r="K62" i="19" s="1"/>
  <c r="D22" i="22"/>
  <c r="I22" i="22"/>
  <c r="E9" i="22" l="1"/>
  <c r="M62" i="19"/>
  <c r="E22" i="22" l="1"/>
  <c r="F9" i="22"/>
  <c r="K9" i="22" l="1"/>
  <c r="K22" i="22" s="1"/>
  <c r="G9" i="22"/>
  <c r="F22" i="22"/>
  <c r="L9" i="22" l="1"/>
  <c r="G22" i="22"/>
  <c r="L22" i="22" l="1"/>
  <c r="M9" i="22"/>
  <c r="M22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Plunkett, Derenda L</author>
  </authors>
  <commentList>
    <comment ref="E111" authorId="0" shapeId="0" xr:uid="{A6A016B1-9E3C-45D3-BD01-A1141AC4D7CF}">
      <text>
        <r>
          <rPr>
            <b/>
            <sz val="9"/>
            <color indexed="81"/>
            <rFont val="Tahoma"/>
            <family val="2"/>
          </rPr>
          <t>Plunkett, Derenda 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<sst xmlns="http://schemas.openxmlformats.org/spreadsheetml/2006/main" count="3462" uniqueCount="475">
  <si>
    <t>New Comp</t>
  </si>
  <si>
    <t>Depr Exp</t>
  </si>
  <si>
    <t>Total Program</t>
  </si>
  <si>
    <t>Disallowance</t>
  </si>
  <si>
    <t>Amount Disallowed</t>
  </si>
  <si>
    <t>Dep Expense</t>
  </si>
  <si>
    <t>Current NBV</t>
  </si>
  <si>
    <t>Depr Rate</t>
  </si>
  <si>
    <t>Adjustment</t>
  </si>
  <si>
    <t>URD CLEP</t>
  </si>
  <si>
    <t>Major Underground Rehab</t>
  </si>
  <si>
    <t>LaMarque Substation</t>
  </si>
  <si>
    <t>Alexander Island Substation</t>
  </si>
  <si>
    <t>WA Parrish Substation</t>
  </si>
  <si>
    <t>Land Not Used and Useful</t>
  </si>
  <si>
    <t>Tools</t>
  </si>
  <si>
    <t>Line Clearance Project</t>
  </si>
  <si>
    <t>Policy Changes</t>
  </si>
  <si>
    <t>STI Capitalized</t>
  </si>
  <si>
    <t>BRP</t>
  </si>
  <si>
    <t>Land</t>
  </si>
  <si>
    <t>Comp Rate</t>
  </si>
  <si>
    <t>Reserve</t>
  </si>
  <si>
    <t>NBV</t>
  </si>
  <si>
    <t>CLEP</t>
  </si>
  <si>
    <t>MUDG</t>
  </si>
  <si>
    <t>LaMarque</t>
  </si>
  <si>
    <t>Alexander</t>
  </si>
  <si>
    <t>WA Parrish</t>
  </si>
  <si>
    <t>Line Clearance</t>
  </si>
  <si>
    <t>Total</t>
  </si>
  <si>
    <t>Gross</t>
  </si>
  <si>
    <t>incremental deprecation</t>
  </si>
  <si>
    <t>Disallowed Accum. Depr.</t>
  </si>
  <si>
    <t>Year</t>
  </si>
  <si>
    <t>Spending per WBS</t>
  </si>
  <si>
    <t>% By Year</t>
  </si>
  <si>
    <t>Disallowed Spending</t>
  </si>
  <si>
    <t>Cumulative Plant</t>
  </si>
  <si>
    <t>Cumulative Reserve</t>
  </si>
  <si>
    <t>Cumulative NBV</t>
  </si>
  <si>
    <t>Incremental Depreciation</t>
  </si>
  <si>
    <t>In Service</t>
  </si>
  <si>
    <t>Depr</t>
  </si>
  <si>
    <t xml:space="preserve">Months </t>
  </si>
  <si>
    <t>Disallowance by FERC</t>
  </si>
  <si>
    <t>Date</t>
  </si>
  <si>
    <t>Rate</t>
  </si>
  <si>
    <t>Of Depr</t>
  </si>
  <si>
    <t>Depreciation</t>
  </si>
  <si>
    <t>E35401</t>
  </si>
  <si>
    <t>E35501</t>
  </si>
  <si>
    <t>E35601</t>
  </si>
  <si>
    <t>Adjusted</t>
  </si>
  <si>
    <t>Disallowance per Sweatman</t>
  </si>
  <si>
    <t>E35901</t>
  </si>
  <si>
    <t>FERC 395</t>
  </si>
  <si>
    <t>Year Capitalized</t>
  </si>
  <si>
    <t>Depreciation Rate</t>
  </si>
  <si>
    <t>Cumulative</t>
  </si>
  <si>
    <t>Incremental</t>
  </si>
  <si>
    <t xml:space="preserve">Depreciation Expense </t>
  </si>
  <si>
    <t xml:space="preserve"> Depr</t>
  </si>
  <si>
    <t>Accum Depr</t>
  </si>
  <si>
    <t>Plant</t>
  </si>
  <si>
    <t>FERC</t>
  </si>
  <si>
    <t>2014</t>
  </si>
  <si>
    <t>2015</t>
  </si>
  <si>
    <t>2016</t>
  </si>
  <si>
    <t>2017</t>
  </si>
  <si>
    <t>2018</t>
  </si>
  <si>
    <t>Incremental Depr Exp</t>
  </si>
  <si>
    <t>Avg Rate</t>
  </si>
  <si>
    <t>Ianni Direct, Bates page 7.</t>
  </si>
  <si>
    <t>Cumulative Land:</t>
  </si>
  <si>
    <t>355/356/365/366</t>
  </si>
  <si>
    <t>Tax Class</t>
  </si>
  <si>
    <t>Distribution</t>
  </si>
  <si>
    <t>Transmission Property Electric</t>
  </si>
  <si>
    <t>General Property</t>
  </si>
  <si>
    <t>Transmission Property Electric and Distribution</t>
  </si>
  <si>
    <t>All with Labor</t>
  </si>
  <si>
    <t>Land and Land Rights</t>
  </si>
  <si>
    <t>VIN</t>
  </si>
  <si>
    <t xml:space="preserve">GROSS </t>
  </si>
  <si>
    <t>YR</t>
  </si>
  <si>
    <t>PLANT</t>
  </si>
  <si>
    <t>Powertax Information</t>
  </si>
  <si>
    <t>Vintage</t>
  </si>
  <si>
    <t>Class</t>
  </si>
  <si>
    <t>Meth/Life</t>
  </si>
  <si>
    <t>Book Basis</t>
  </si>
  <si>
    <t>Tax Basis</t>
  </si>
  <si>
    <t>Tax Acc Deprec</t>
  </si>
  <si>
    <t>data from the balances in case #419</t>
  </si>
  <si>
    <t>2010</t>
  </si>
  <si>
    <t>2010-JC100</t>
  </si>
  <si>
    <t>2010-JC50</t>
  </si>
  <si>
    <t>DISTRIBUTION</t>
  </si>
  <si>
    <t>MACRS 20 QTR 4</t>
  </si>
  <si>
    <t>MACRS 20</t>
  </si>
  <si>
    <t>Allocated Tax Basis</t>
  </si>
  <si>
    <t>Disallowed Assets as of Dec 31, 2018</t>
  </si>
  <si>
    <t>GROSS</t>
  </si>
  <si>
    <t>BOOK</t>
  </si>
  <si>
    <t>NET BOOK</t>
  </si>
  <si>
    <t>LIFE</t>
  </si>
  <si>
    <t>TAX ACC</t>
  </si>
  <si>
    <t>GROSS TAX</t>
  </si>
  <si>
    <t>DEPREC.</t>
  </si>
  <si>
    <t>BASIS</t>
  </si>
  <si>
    <t xml:space="preserve"> &amp; METHOD</t>
  </si>
  <si>
    <t>DIFF</t>
  </si>
  <si>
    <t>RATE</t>
  </si>
  <si>
    <t>Various</t>
  </si>
  <si>
    <t>Transfer</t>
  </si>
  <si>
    <t>Tax Year</t>
  </si>
  <si>
    <t>Company</t>
  </si>
  <si>
    <t>Tax Book</t>
  </si>
  <si>
    <t>Month</t>
  </si>
  <si>
    <t>Tax Rate</t>
  </si>
  <si>
    <t>Book Balance</t>
  </si>
  <si>
    <t>Tax Balance</t>
  </si>
  <si>
    <t>Accum Reserve</t>
  </si>
  <si>
    <t>Bonus Depreciation Amount</t>
  </si>
  <si>
    <t>Gain Loss</t>
  </si>
  <si>
    <t>Book Balance End</t>
  </si>
  <si>
    <t>Tax Balance End</t>
  </si>
  <si>
    <t>Accum Reserve End</t>
  </si>
  <si>
    <t>Additions</t>
  </si>
  <si>
    <t>Retirements</t>
  </si>
  <si>
    <t>Extraordinary Retires</t>
  </si>
  <si>
    <t>Accum Ordinary Retires</t>
  </si>
  <si>
    <t>Accum Ordinary Retires End</t>
  </si>
  <si>
    <t>Ordinary Retires Activity</t>
  </si>
  <si>
    <t>Transfers</t>
  </si>
  <si>
    <t>Adjustments</t>
  </si>
  <si>
    <t>Cost of  Removal</t>
  </si>
  <si>
    <t>Actual Salvage</t>
  </si>
  <si>
    <t>Capital Gain Loss</t>
  </si>
  <si>
    <t>Accum Reserve Adjust</t>
  </si>
  <si>
    <t>Depreciation Adjust</t>
  </si>
  <si>
    <t>Gain Loss  Adjust</t>
  </si>
  <si>
    <t>Tax Location</t>
  </si>
  <si>
    <t>Type of Property</t>
  </si>
  <si>
    <t>Tax Law</t>
  </si>
  <si>
    <t>Convention</t>
  </si>
  <si>
    <t>Extraordinary Convention</t>
  </si>
  <si>
    <t>Tax Limit</t>
  </si>
  <si>
    <t>Summary 4562</t>
  </si>
  <si>
    <t>Recovery Period</t>
  </si>
  <si>
    <t>Tax Credit</t>
  </si>
  <si>
    <t>Deferred Tax Schema</t>
  </si>
  <si>
    <t>Annotation</t>
  </si>
  <si>
    <t>Asset ID</t>
  </si>
  <si>
    <t>Tax Layer</t>
  </si>
  <si>
    <t>K1 Export Description</t>
  </si>
  <si>
    <t>Tax Record ID</t>
  </si>
  <si>
    <t>0</t>
  </si>
  <si>
    <t>CNP Houston Electric, LLC - Co. 3</t>
  </si>
  <si>
    <t>Federal</t>
  </si>
  <si>
    <t>20-Year Property</t>
  </si>
  <si>
    <t>Class Life</t>
  </si>
  <si>
    <t>MACRS Regular</t>
  </si>
  <si>
    <t>Mass Asset</t>
  </si>
  <si>
    <t>MACRS</t>
  </si>
  <si>
    <t>20  Year</t>
  </si>
  <si>
    <t>3 Normalization</t>
  </si>
  <si>
    <t>446906</t>
  </si>
  <si>
    <t>INFORMATION SYSTEMS -NT</t>
  </si>
  <si>
    <t>MACRS 5</t>
  </si>
  <si>
    <t>5-Year Property</t>
  </si>
  <si>
    <t>5  Year</t>
  </si>
  <si>
    <t>446905</t>
  </si>
  <si>
    <t>INTANGIBLE PLANT</t>
  </si>
  <si>
    <t>SL 3</t>
  </si>
  <si>
    <t>3-Year Property</t>
  </si>
  <si>
    <t>3  Year</t>
  </si>
  <si>
    <t>446904</t>
  </si>
  <si>
    <t>LAND</t>
  </si>
  <si>
    <t>Zero</t>
  </si>
  <si>
    <t>446799</t>
  </si>
  <si>
    <t>OFFICE FURN &amp; FIXT-NT</t>
  </si>
  <si>
    <t>MACRS 7 QTR 4</t>
  </si>
  <si>
    <t>7-Year Property</t>
  </si>
  <si>
    <t>7 Year</t>
  </si>
  <si>
    <t>446903</t>
  </si>
  <si>
    <t>REAL PROPERTY-31.5/39 YR-NT</t>
  </si>
  <si>
    <t>June</t>
  </si>
  <si>
    <t>MACRS 39 JUNE</t>
  </si>
  <si>
    <t>Non-Residential Real Property</t>
  </si>
  <si>
    <t>39  Year</t>
  </si>
  <si>
    <t>446902</t>
  </si>
  <si>
    <t>STREET LIGHTING</t>
  </si>
  <si>
    <t>447254</t>
  </si>
  <si>
    <t>TRANSMISSION EASEMENTS</t>
  </si>
  <si>
    <t>SL 84</t>
  </si>
  <si>
    <t>84  Year</t>
  </si>
  <si>
    <t>447253</t>
  </si>
  <si>
    <t>Transmission Prop-Electric</t>
  </si>
  <si>
    <t>MACRS 15 QTR 4</t>
  </si>
  <si>
    <t>15-Year Property</t>
  </si>
  <si>
    <t>15 Year</t>
  </si>
  <si>
    <t>446901</t>
  </si>
  <si>
    <t>TRANSPORTATION-NT</t>
  </si>
  <si>
    <t>446900</t>
  </si>
  <si>
    <t>Advanced Meters</t>
  </si>
  <si>
    <t>MACRS 5 QTR 4</t>
  </si>
  <si>
    <t>10 Year</t>
  </si>
  <si>
    <t>Job Growth 100% Bonus</t>
  </si>
  <si>
    <t>447082</t>
  </si>
  <si>
    <t>MACRS 10</t>
  </si>
  <si>
    <t>IRS NOPA 8 - yr 2010 changed bonus qualifying on 48,230,541 to 50%.  Also changed tax life to 5 yr.</t>
  </si>
  <si>
    <t>447249</t>
  </si>
  <si>
    <t>446915</t>
  </si>
  <si>
    <t>447157</t>
  </si>
  <si>
    <t>447250</t>
  </si>
  <si>
    <t>MACRS 3</t>
  </si>
  <si>
    <t>447251</t>
  </si>
  <si>
    <t>MACRS 7</t>
  </si>
  <si>
    <t>447252</t>
  </si>
  <si>
    <t>447248</t>
  </si>
  <si>
    <t>MACRS 15</t>
  </si>
  <si>
    <t>447246</t>
  </si>
  <si>
    <t>447247</t>
  </si>
  <si>
    <t>447403</t>
  </si>
  <si>
    <t>MACRS 10 QTR 4</t>
  </si>
  <si>
    <t>10-Year Property</t>
  </si>
  <si>
    <t>Job Growth 50% Bonus</t>
  </si>
  <si>
    <t>446907</t>
  </si>
  <si>
    <t>447083</t>
  </si>
  <si>
    <t>446908</t>
  </si>
  <si>
    <t>447155</t>
  </si>
  <si>
    <t>446909</t>
  </si>
  <si>
    <t>446910</t>
  </si>
  <si>
    <t>446911</t>
  </si>
  <si>
    <t>446912</t>
  </si>
  <si>
    <t>446913</t>
  </si>
  <si>
    <t>446914</t>
  </si>
  <si>
    <t>2011</t>
  </si>
  <si>
    <t>447444</t>
  </si>
  <si>
    <t>DISTRIBUTION EASEMENTS</t>
  </si>
  <si>
    <t>SL 46</t>
  </si>
  <si>
    <t>46  Year</t>
  </si>
  <si>
    <t>447443</t>
  </si>
  <si>
    <t>446524</t>
  </si>
  <si>
    <t>446573</t>
  </si>
  <si>
    <t>447446</t>
  </si>
  <si>
    <t>446629</t>
  </si>
  <si>
    <t>447445</t>
  </si>
  <si>
    <t>2011-JC100</t>
  </si>
  <si>
    <t>447447</t>
  </si>
  <si>
    <t>447448</t>
  </si>
  <si>
    <t>447161</t>
  </si>
  <si>
    <t>447449</t>
  </si>
  <si>
    <t>MACRS 3 QTR 4</t>
  </si>
  <si>
    <t>447450</t>
  </si>
  <si>
    <t>447451</t>
  </si>
  <si>
    <t>447452</t>
  </si>
  <si>
    <t>447453</t>
  </si>
  <si>
    <t>447454</t>
  </si>
  <si>
    <t>2011-JC50</t>
  </si>
  <si>
    <t>447455</t>
  </si>
  <si>
    <t>446630</t>
  </si>
  <si>
    <t>447456</t>
  </si>
  <si>
    <t>ARO</t>
  </si>
  <si>
    <t>2012</t>
  </si>
  <si>
    <t>447076</t>
  </si>
  <si>
    <t>447173</t>
  </si>
  <si>
    <t>447081</t>
  </si>
  <si>
    <t>Land &amp; Land Rights</t>
  </si>
  <si>
    <t>447075</t>
  </si>
  <si>
    <t>447077</t>
  </si>
  <si>
    <t>446842</t>
  </si>
  <si>
    <t>447078</t>
  </si>
  <si>
    <t>447080</t>
  </si>
  <si>
    <t>2012-JC100</t>
  </si>
  <si>
    <t>446844</t>
  </si>
  <si>
    <t>447079</t>
  </si>
  <si>
    <t>2012-JC50</t>
  </si>
  <si>
    <t>447073</t>
  </si>
  <si>
    <t>446843</t>
  </si>
  <si>
    <t>446847</t>
  </si>
  <si>
    <t>446850</t>
  </si>
  <si>
    <t>446851</t>
  </si>
  <si>
    <t>446849</t>
  </si>
  <si>
    <t>447074</t>
  </si>
  <si>
    <t>446848</t>
  </si>
  <si>
    <t>446846</t>
  </si>
  <si>
    <t>2013</t>
  </si>
  <si>
    <t>17. GDS and ADS (post '89)</t>
  </si>
  <si>
    <t>446553</t>
  </si>
  <si>
    <t>446554</t>
  </si>
  <si>
    <t>446555</t>
  </si>
  <si>
    <t>446560</t>
  </si>
  <si>
    <t>2013-JC100</t>
  </si>
  <si>
    <t>446557</t>
  </si>
  <si>
    <t>446558</t>
  </si>
  <si>
    <t>446556</t>
  </si>
  <si>
    <t>2013-JC50</t>
  </si>
  <si>
    <t>446563</t>
  </si>
  <si>
    <t>446562</t>
  </si>
  <si>
    <t>446567</t>
  </si>
  <si>
    <t>446568</t>
  </si>
  <si>
    <t>MACRS 3 HY</t>
  </si>
  <si>
    <t>446559</t>
  </si>
  <si>
    <t>446565</t>
  </si>
  <si>
    <t>446564</t>
  </si>
  <si>
    <t>446561</t>
  </si>
  <si>
    <t>446566</t>
  </si>
  <si>
    <t>446592</t>
  </si>
  <si>
    <t>446581</t>
  </si>
  <si>
    <t>446582</t>
  </si>
  <si>
    <t>446580</t>
  </si>
  <si>
    <t>2014-JC50</t>
  </si>
  <si>
    <t>446590</t>
  </si>
  <si>
    <t>446585</t>
  </si>
  <si>
    <t>446586</t>
  </si>
  <si>
    <t>446589</t>
  </si>
  <si>
    <t>446583</t>
  </si>
  <si>
    <t>446587</t>
  </si>
  <si>
    <t>446588</t>
  </si>
  <si>
    <t>446584</t>
  </si>
  <si>
    <t>446591</t>
  </si>
  <si>
    <t>447000</t>
  </si>
  <si>
    <t>447002</t>
  </si>
  <si>
    <t>447001</t>
  </si>
  <si>
    <t>2015-JC50</t>
  </si>
  <si>
    <t>447005</t>
  </si>
  <si>
    <t>447011</t>
  </si>
  <si>
    <t>447009</t>
  </si>
  <si>
    <t>447010</t>
  </si>
  <si>
    <t>447003</t>
  </si>
  <si>
    <t>447007</t>
  </si>
  <si>
    <t>447006</t>
  </si>
  <si>
    <t>447004</t>
  </si>
  <si>
    <t>447008</t>
  </si>
  <si>
    <t>447383</t>
  </si>
  <si>
    <t>447379</t>
  </si>
  <si>
    <t>447381</t>
  </si>
  <si>
    <t>447380</t>
  </si>
  <si>
    <t>447402</t>
  </si>
  <si>
    <t>2016-JC50</t>
  </si>
  <si>
    <t>447372</t>
  </si>
  <si>
    <t>447378</t>
  </si>
  <si>
    <t>447376</t>
  </si>
  <si>
    <t>447377</t>
  </si>
  <si>
    <t>447370</t>
  </si>
  <si>
    <t>447374</t>
  </si>
  <si>
    <t>447373</t>
  </si>
  <si>
    <t>447371</t>
  </si>
  <si>
    <t>447375</t>
  </si>
  <si>
    <t>447385</t>
  </si>
  <si>
    <t>447387</t>
  </si>
  <si>
    <t>447386</t>
  </si>
  <si>
    <t>447384</t>
  </si>
  <si>
    <t>2017-JC100</t>
  </si>
  <si>
    <t>447401</t>
  </si>
  <si>
    <t>447397</t>
  </si>
  <si>
    <t>447398</t>
  </si>
  <si>
    <t>447399</t>
  </si>
  <si>
    <t>447400</t>
  </si>
  <si>
    <t>2017-JC50</t>
  </si>
  <si>
    <t>447390</t>
  </si>
  <si>
    <t>447396</t>
  </si>
  <si>
    <t>447394</t>
  </si>
  <si>
    <t>447395</t>
  </si>
  <si>
    <t>447388</t>
  </si>
  <si>
    <t>Leasehold Improvements</t>
  </si>
  <si>
    <t>MACRS 15 SL</t>
  </si>
  <si>
    <t>447382</t>
  </si>
  <si>
    <t>447392</t>
  </si>
  <si>
    <t>447391</t>
  </si>
  <si>
    <t>447389</t>
  </si>
  <si>
    <t>447393</t>
  </si>
  <si>
    <t>447481</t>
  </si>
  <si>
    <t>447491</t>
  </si>
  <si>
    <t>447483</t>
  </si>
  <si>
    <t>447485</t>
  </si>
  <si>
    <t>447490</t>
  </si>
  <si>
    <t>447487</t>
  </si>
  <si>
    <t>447489</t>
  </si>
  <si>
    <t>2018-JC40</t>
  </si>
  <si>
    <t>Job Growth 40% Bonus</t>
  </si>
  <si>
    <t>446510</t>
  </si>
  <si>
    <t>446511</t>
  </si>
  <si>
    <t>446514</t>
  </si>
  <si>
    <t>446512</t>
  </si>
  <si>
    <t>446513</t>
  </si>
  <si>
    <t>2018-JC50</t>
  </si>
  <si>
    <t>447492</t>
  </si>
  <si>
    <t>447482</t>
  </si>
  <si>
    <t>447484</t>
  </si>
  <si>
    <t>447486</t>
  </si>
  <si>
    <t>447488</t>
  </si>
  <si>
    <t>Disallowed</t>
  </si>
  <si>
    <t>Item</t>
  </si>
  <si>
    <t>TAX</t>
  </si>
  <si>
    <t>CLASS</t>
  </si>
  <si>
    <t>Transmission</t>
  </si>
  <si>
    <t>Line Clearance D</t>
  </si>
  <si>
    <t>Line Clearance T</t>
  </si>
  <si>
    <t>Includes all tax classes except ARO, Land and Intangible Plant</t>
  </si>
  <si>
    <t>Calculation of ADFIT</t>
  </si>
  <si>
    <t>Asset Values for</t>
  </si>
  <si>
    <t>PowerTax Tie out to Schedule II-E-3.8</t>
  </si>
  <si>
    <t>PT Asset Grid 2010-2018</t>
  </si>
  <si>
    <t>Gross Plant</t>
  </si>
  <si>
    <t>Net Plant</t>
  </si>
  <si>
    <t>Net Rate Base</t>
  </si>
  <si>
    <t>Calculation of Tax Basis</t>
  </si>
  <si>
    <t>Disallowed Transmission Capital</t>
  </si>
  <si>
    <t>Disallowed Distribution Capital</t>
  </si>
  <si>
    <t>Disallowed General Capital</t>
  </si>
  <si>
    <t>Disallowed Policy Changes Capital</t>
  </si>
  <si>
    <t>Powertax Asset Gridd</t>
  </si>
  <si>
    <t>Powertax Case #419</t>
  </si>
  <si>
    <t>Vintages 2010-2018</t>
  </si>
  <si>
    <t>Capital Disallowance Summary</t>
  </si>
  <si>
    <t>At December 31, 2018</t>
  </si>
  <si>
    <t>(Thousands of Dollars)</t>
  </si>
  <si>
    <t>1</t>
  </si>
  <si>
    <t>Line Clearance D (364.01)</t>
  </si>
  <si>
    <t>Line Clearance D (365.01)</t>
  </si>
  <si>
    <t>Line Clearance T (355.01)</t>
  </si>
  <si>
    <t>Line Clearance T (356.01)</t>
  </si>
  <si>
    <t xml:space="preserve">Grand Total </t>
  </si>
  <si>
    <t>Return (1)</t>
  </si>
  <si>
    <t>(1) Rate of Return per the Proposal for Decision finding of fact 209</t>
  </si>
  <si>
    <t>(2) Depreciation rate from WP E-1 Adj 1 for all item except STI capitalized and Non-qualified Pension</t>
  </si>
  <si>
    <t>Accumulated Depreciation</t>
  </si>
  <si>
    <t>Accumulated Deferred Income Taxes</t>
  </si>
  <si>
    <t xml:space="preserve"> Depreciation Rate (2)</t>
  </si>
  <si>
    <t>(3) Property Tax expense rate from WP II-E-2.1 FF</t>
  </si>
  <si>
    <t>(4) Interest Rate per the Proposal for Decision finding of fact 209</t>
  </si>
  <si>
    <t>Interest (4)</t>
  </si>
  <si>
    <t>Income Tax on Return (5)</t>
  </si>
  <si>
    <t>(5) Income Tax rate per II-E-3</t>
  </si>
  <si>
    <t>Annual Depreciation Expense</t>
  </si>
  <si>
    <t>Annual Property Tax Expense (3)</t>
  </si>
  <si>
    <t>3 = 1+2</t>
  </si>
  <si>
    <t>5 = 3+4</t>
  </si>
  <si>
    <t>8 = 1*7</t>
  </si>
  <si>
    <t>12 = 6+8+9+11</t>
  </si>
  <si>
    <t>Policy Changes (6)</t>
  </si>
  <si>
    <t>STI capitalized (7)</t>
  </si>
  <si>
    <t>Non-qualified Pension (7)</t>
  </si>
  <si>
    <t>(6) Applied FERC 367 to the entire balance</t>
  </si>
  <si>
    <t>(7) Depreciation rate is the composite rate</t>
  </si>
  <si>
    <t>Book Depr</t>
  </si>
  <si>
    <t>Dec 31, 2017</t>
  </si>
  <si>
    <t>Basis Diff</t>
  </si>
  <si>
    <t>Estimated</t>
  </si>
  <si>
    <t>ADFIT</t>
  </si>
  <si>
    <t>EDIT</t>
  </si>
  <si>
    <t>Depreciation rate for recovery period</t>
  </si>
  <si>
    <t>3-year</t>
  </si>
  <si>
    <t>5-year</t>
  </si>
  <si>
    <t>7-year</t>
  </si>
  <si>
    <t>10-year</t>
  </si>
  <si>
    <t>15-year</t>
  </si>
  <si>
    <t>20-year</t>
  </si>
  <si>
    <t>HALF YEAR CONVENTION</t>
  </si>
  <si>
    <t>Mid Quarter 4th QTR</t>
  </si>
  <si>
    <t>ADFIT @ 21%</t>
  </si>
  <si>
    <t>NET TAX</t>
  </si>
  <si>
    <t>Recon:</t>
  </si>
  <si>
    <t>MUDG (366.01/367.01)</t>
  </si>
  <si>
    <t>LaMarque (354.01)</t>
  </si>
  <si>
    <t>Alexander (354.01)</t>
  </si>
  <si>
    <t>WA Parrish (354.01)</t>
  </si>
  <si>
    <t>Land not used and useful (360.01)</t>
  </si>
  <si>
    <t>Tools (395.01)</t>
  </si>
  <si>
    <t>Total Revenue Requirement (8)</t>
  </si>
  <si>
    <t>(8) Updates to TCJA-related EDIT are not reflected here.  Estimated EDIT Regulatory Liability would be reduced by 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</si>
</sst>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%"/>
    <numFmt numFmtId="167" formatCode="_(&quot;$&quot;* #,##0_);_(&quot;$&quot;* \(#,##0\);_(&quot;$&quot;* &quot;-&quot;??_);_(@_)"/>
    <numFmt numFmtId="168" formatCode="0.0%"/>
    <numFmt numFmtId="169" formatCode="0.0000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8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121">
    <xf numFmtId="0" fontId="0" fillId="0" borderId="0" xfId="0"/>
    <xf numFmtId="9" fontId="0" fillId="0" borderId="0" xfId="0" applyNumberFormat="1"/>
    <xf numFmtId="43" fontId="0" fillId="0" borderId="0" xfId="1" applyFont="1"/>
    <xf numFmtId="164" fontId="0" fillId="0" borderId="0" xfId="1" applyNumberFormat="1" applyFont="1"/>
    <xf numFmtId="164" fontId="0" fillId="0" borderId="0" xfId="0" applyNumberFormat="1"/>
    <xf numFmtId="43" fontId="0" fillId="0" borderId="0" xfId="0" applyNumberFormat="1"/>
    <xf numFmtId="10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1" xfId="1" applyNumberFormat="1" applyFont="1" applyBorder="1"/>
    <xf numFmtId="164" fontId="0" fillId="0" borderId="1" xfId="0" applyNumberFormat="1" applyBorder="1"/>
    <xf numFmtId="0" fontId="0" fillId="0" borderId="0" xfId="0" applyAlignment="1">
      <alignment horizontal="center"/>
    </xf>
    <xf numFmtId="166" fontId="0" fillId="0" borderId="0" xfId="1" applyNumberFormat="1" applyFont="1"/>
    <xf numFmtId="43" fontId="0" fillId="0" borderId="0" xfId="1" quotePrefix="1" applyFont="1" applyAlignment="1">
      <alignment horizontal="center"/>
    </xf>
    <xf numFmtId="164" fontId="0" fillId="0" borderId="0" xfId="1" quotePrefix="1" applyNumberFormat="1" applyFont="1"/>
    <xf numFmtId="17" fontId="0" fillId="0" borderId="0" xfId="0" applyNumberFormat="1"/>
    <xf numFmtId="43" fontId="0" fillId="0" borderId="0" xfId="0" applyNumberFormat="1" applyAlignment="1">
      <alignment horizontal="center"/>
    </xf>
    <xf numFmtId="43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Continuous"/>
    </xf>
    <xf numFmtId="43" fontId="2" fillId="2" borderId="0" xfId="1" applyFont="1" applyFill="1"/>
    <xf numFmtId="43" fontId="0" fillId="0" borderId="2" xfId="0" applyNumberFormat="1" applyBorder="1"/>
    <xf numFmtId="43" fontId="0" fillId="0" borderId="0" xfId="1" applyNumberFormat="1" applyFont="1"/>
    <xf numFmtId="0" fontId="0" fillId="0" borderId="1" xfId="0" applyBorder="1" applyAlignment="1">
      <alignment horizontal="center"/>
    </xf>
    <xf numFmtId="43" fontId="0" fillId="0" borderId="1" xfId="1" applyNumberFormat="1" applyFont="1" applyBorder="1" applyAlignment="1">
      <alignment horizontal="center"/>
    </xf>
    <xf numFmtId="0" fontId="3" fillId="0" borderId="0" xfId="0" applyFont="1"/>
    <xf numFmtId="44" fontId="2" fillId="2" borderId="0" xfId="2" applyFont="1" applyFill="1"/>
    <xf numFmtId="44" fontId="0" fillId="0" borderId="0" xfId="0" applyNumberFormat="1"/>
    <xf numFmtId="44" fontId="0" fillId="0" borderId="2" xfId="0" applyNumberFormat="1" applyBorder="1"/>
    <xf numFmtId="44" fontId="0" fillId="0" borderId="0" xfId="0" applyNumberFormat="1" applyBorder="1"/>
    <xf numFmtId="0" fontId="0" fillId="0" borderId="0" xfId="0" applyFill="1" applyBorder="1" applyAlignment="1">
      <alignment horizontal="center"/>
    </xf>
    <xf numFmtId="167" fontId="0" fillId="0" borderId="0" xfId="2" applyNumberFormat="1" applyFont="1"/>
    <xf numFmtId="0" fontId="0" fillId="0" borderId="0" xfId="0" applyAlignment="1">
      <alignment horizontal="right"/>
    </xf>
    <xf numFmtId="0" fontId="0" fillId="3" borderId="0" xfId="0" applyFill="1"/>
    <xf numFmtId="43" fontId="0" fillId="0" borderId="0" xfId="0" applyNumberFormat="1" applyFill="1"/>
    <xf numFmtId="0" fontId="0" fillId="4" borderId="0" xfId="0" applyFill="1"/>
    <xf numFmtId="0" fontId="0" fillId="4" borderId="0" xfId="0" applyFill="1" applyAlignment="1">
      <alignment horizontal="center" wrapText="1"/>
    </xf>
    <xf numFmtId="0" fontId="6" fillId="0" borderId="0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0" fontId="7" fillId="0" borderId="0" xfId="4" applyFont="1" applyFill="1"/>
    <xf numFmtId="0" fontId="7" fillId="0" borderId="0" xfId="4" quotePrefix="1" applyFont="1" applyFill="1" applyAlignment="1">
      <alignment horizontal="left"/>
    </xf>
    <xf numFmtId="0" fontId="8" fillId="0" borderId="0" xfId="4" applyFont="1" applyFill="1"/>
    <xf numFmtId="0" fontId="7" fillId="0" borderId="0" xfId="4" quotePrefix="1" applyFont="1" applyAlignment="1">
      <alignment horizontal="center"/>
    </xf>
    <xf numFmtId="0" fontId="7" fillId="0" borderId="1" xfId="4" quotePrefix="1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4" fontId="7" fillId="0" borderId="1" xfId="4" applyNumberFormat="1" applyFont="1" applyBorder="1" applyAlignment="1">
      <alignment horizontal="center"/>
    </xf>
    <xf numFmtId="37" fontId="7" fillId="0" borderId="1" xfId="4" applyNumberFormat="1" applyFont="1" applyBorder="1" applyAlignment="1">
      <alignment horizontal="center"/>
    </xf>
    <xf numFmtId="168" fontId="0" fillId="0" borderId="0" xfId="3" applyNumberFormat="1" applyFont="1"/>
    <xf numFmtId="0" fontId="9" fillId="0" borderId="0" xfId="5"/>
    <xf numFmtId="164" fontId="0" fillId="0" borderId="0" xfId="6" applyNumberFormat="1" applyFont="1"/>
    <xf numFmtId="0" fontId="0" fillId="0" borderId="0" xfId="0" applyBorder="1" applyAlignment="1">
      <alignment horizontal="left"/>
    </xf>
    <xf numFmtId="0" fontId="0" fillId="0" borderId="0" xfId="0" applyBorder="1"/>
    <xf numFmtId="0" fontId="7" fillId="0" borderId="0" xfId="4" quotePrefix="1" applyFont="1" applyBorder="1" applyAlignment="1">
      <alignment horizontal="center"/>
    </xf>
    <xf numFmtId="164" fontId="7" fillId="0" borderId="0" xfId="4" applyNumberFormat="1" applyFont="1" applyBorder="1" applyAlignment="1">
      <alignment horizontal="center"/>
    </xf>
    <xf numFmtId="37" fontId="7" fillId="0" borderId="0" xfId="4" applyNumberFormat="1" applyFont="1" applyBorder="1" applyAlignment="1">
      <alignment horizontal="center"/>
    </xf>
    <xf numFmtId="164" fontId="0" fillId="0" borderId="1" xfId="6" applyNumberFormat="1" applyFont="1" applyBorder="1"/>
    <xf numFmtId="164" fontId="9" fillId="0" borderId="0" xfId="5" applyNumberFormat="1"/>
    <xf numFmtId="0" fontId="9" fillId="0" borderId="0" xfId="5" applyFill="1"/>
    <xf numFmtId="0" fontId="10" fillId="0" borderId="1" xfId="5" applyFont="1" applyBorder="1"/>
    <xf numFmtId="0" fontId="10" fillId="0" borderId="0" xfId="5" applyFont="1"/>
    <xf numFmtId="167" fontId="9" fillId="0" borderId="0" xfId="2" applyNumberFormat="1" applyFont="1"/>
    <xf numFmtId="167" fontId="11" fillId="0" borderId="0" xfId="0" applyNumberFormat="1" applyFont="1"/>
    <xf numFmtId="0" fontId="12" fillId="0" borderId="0" xfId="4" applyFont="1" applyFill="1"/>
    <xf numFmtId="0" fontId="13" fillId="0" borderId="0" xfId="0" applyFont="1"/>
    <xf numFmtId="0" fontId="12" fillId="0" borderId="0" xfId="4" quotePrefix="1" applyFont="1" applyFill="1" applyAlignment="1">
      <alignment horizontal="left"/>
    </xf>
    <xf numFmtId="0" fontId="14" fillId="0" borderId="0" xfId="4" quotePrefix="1" applyFont="1" applyFill="1" applyAlignment="1">
      <alignment horizontal="left"/>
    </xf>
    <xf numFmtId="0" fontId="14" fillId="0" borderId="0" xfId="4" applyFont="1" applyFill="1" applyAlignment="1">
      <alignment horizontal="left"/>
    </xf>
    <xf numFmtId="0" fontId="13" fillId="0" borderId="0" xfId="0" quotePrefix="1" applyFont="1" applyAlignment="1">
      <alignment horizontal="center"/>
    </xf>
    <xf numFmtId="10" fontId="15" fillId="0" borderId="0" xfId="3" applyNumberFormat="1" applyFont="1" applyAlignment="1">
      <alignment horizontal="center"/>
    </xf>
    <xf numFmtId="169" fontId="15" fillId="0" borderId="0" xfId="3" applyNumberFormat="1" applyFont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3" fillId="0" borderId="0" xfId="0" applyFont="1" applyBorder="1" applyAlignment="1">
      <alignment horizontal="left"/>
    </xf>
    <xf numFmtId="167" fontId="13" fillId="0" borderId="0" xfId="2" applyNumberFormat="1" applyFont="1" applyAlignment="1">
      <alignment horizontal="left"/>
    </xf>
    <xf numFmtId="167" fontId="13" fillId="0" borderId="0" xfId="2" applyNumberFormat="1" applyFont="1" applyBorder="1" applyAlignment="1">
      <alignment horizontal="left"/>
    </xf>
    <xf numFmtId="167" fontId="13" fillId="0" borderId="0" xfId="2" applyNumberFormat="1" applyFont="1" applyBorder="1"/>
    <xf numFmtId="167" fontId="13" fillId="0" borderId="0" xfId="2" applyNumberFormat="1" applyFont="1"/>
    <xf numFmtId="10" fontId="13" fillId="0" borderId="0" xfId="3" applyNumberFormat="1" applyFont="1"/>
    <xf numFmtId="167" fontId="13" fillId="0" borderId="0" xfId="0" applyNumberFormat="1" applyFont="1"/>
    <xf numFmtId="164" fontId="13" fillId="0" borderId="0" xfId="1" applyNumberFormat="1" applyFont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13" fillId="0" borderId="0" xfId="1" applyNumberFormat="1" applyFont="1" applyBorder="1"/>
    <xf numFmtId="164" fontId="13" fillId="0" borderId="0" xfId="1" applyNumberFormat="1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164" fontId="13" fillId="0" borderId="0" xfId="1" applyNumberFormat="1" applyFont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167" fontId="13" fillId="0" borderId="3" xfId="0" applyNumberFormat="1" applyFont="1" applyBorder="1"/>
    <xf numFmtId="164" fontId="13" fillId="0" borderId="3" xfId="0" applyNumberFormat="1" applyFont="1" applyBorder="1"/>
    <xf numFmtId="0" fontId="13" fillId="0" borderId="0" xfId="0" quotePrefix="1" applyFont="1"/>
    <xf numFmtId="164" fontId="13" fillId="0" borderId="0" xfId="1" applyNumberFormat="1" applyFont="1" applyFill="1" applyBorder="1" applyAlignment="1">
      <alignment horizontal="left"/>
    </xf>
    <xf numFmtId="164" fontId="13" fillId="0" borderId="0" xfId="1" applyNumberFormat="1" applyFont="1" applyFill="1"/>
    <xf numFmtId="0" fontId="15" fillId="0" borderId="1" xfId="0" applyFont="1" applyFill="1" applyBorder="1" applyAlignment="1">
      <alignment horizontal="center" wrapText="1"/>
    </xf>
    <xf numFmtId="0" fontId="12" fillId="0" borderId="1" xfId="0" applyFont="1" applyBorder="1" applyAlignment="1" applyProtection="1">
      <alignment horizontal="center" wrapText="1"/>
      <protection locked="0"/>
    </xf>
    <xf numFmtId="15" fontId="0" fillId="0" borderId="0" xfId="0" quotePrefix="1" applyNumberFormat="1"/>
    <xf numFmtId="37" fontId="7" fillId="0" borderId="1" xfId="4" applyNumberFormat="1" applyFont="1" applyFill="1" applyBorder="1" applyAlignment="1">
      <alignment horizontal="center"/>
    </xf>
    <xf numFmtId="0" fontId="0" fillId="0" borderId="0" xfId="0"/>
    <xf numFmtId="165" fontId="0" fillId="0" borderId="0" xfId="0" applyNumberFormat="1"/>
    <xf numFmtId="0" fontId="0" fillId="0" borderId="0" xfId="0"/>
    <xf numFmtId="165" fontId="0" fillId="0" borderId="0" xfId="0" applyNumberFormat="1"/>
    <xf numFmtId="43" fontId="0" fillId="0" borderId="1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0" fillId="0" borderId="2" xfId="0" applyNumberFormat="1" applyBorder="1"/>
    <xf numFmtId="164" fontId="0" fillId="0" borderId="2" xfId="1" applyNumberFormat="1" applyFont="1" applyBorder="1"/>
    <xf numFmtId="164" fontId="0" fillId="0" borderId="3" xfId="0" applyNumberFormat="1" applyBorder="1"/>
    <xf numFmtId="164" fontId="0" fillId="0" borderId="3" xfId="1" applyNumberFormat="1" applyFont="1" applyBorder="1"/>
    <xf numFmtId="44" fontId="13" fillId="0" borderId="0" xfId="0" applyNumberFormat="1" applyFont="1"/>
    <xf numFmtId="167" fontId="13" fillId="0" borderId="0" xfId="2" applyNumberFormat="1" applyFont="1" applyBorder="1" applyAlignment="1"/>
    <xf numFmtId="164" fontId="0" fillId="0" borderId="0" xfId="1" applyNumberFormat="1" applyFont="1" applyFill="1"/>
    <xf numFmtId="164" fontId="0" fillId="0" borderId="1" xfId="1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/>
    </xf>
  </cellXfs>
  <cellStyles count="7">
    <cellStyle name="Comma" xfId="1" builtinId="3"/>
    <cellStyle name="Comma 2" xfId="6" xr:uid="{FCD3466B-42CB-49EE-9552-566BC8E661C2}"/>
    <cellStyle name="Currency" xfId="2" builtinId="4"/>
    <cellStyle name="Normal" xfId="0" builtinId="0"/>
    <cellStyle name="Normal 2" xfId="5" xr:uid="{B5EEF615-EFDF-4C59-9442-0233C907752E}"/>
    <cellStyle name="Normal 5 3" xfId="4" xr:uid="{52A96726-A0DD-4ECE-B85C-1A6B0F7BF375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47625</xdr:rowOff>
    </xdr:from>
    <xdr:to>
      <xdr:col>17</xdr:col>
      <xdr:colOff>236520</xdr:colOff>
      <xdr:row>82</xdr:row>
      <xdr:rowOff>122863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03953E-B1C7-4D0D-8A10-88876996B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048625"/>
          <a:ext cx="12838095" cy="7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38100</xdr:rowOff>
    </xdr:from>
    <xdr:to>
      <xdr:col>17</xdr:col>
      <xdr:colOff>103187</xdr:colOff>
      <xdr:row>41</xdr:row>
      <xdr:rowOff>180171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522D746-82C0-447A-A1D2-0ABE50B66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62100"/>
          <a:ext cx="12704762" cy="6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84</xdr:row>
      <xdr:rowOff>161925</xdr:rowOff>
    </xdr:from>
    <xdr:to>
      <xdr:col>10</xdr:col>
      <xdr:colOff>218028</xdr:colOff>
      <xdr:row>110</xdr:row>
      <xdr:rowOff>85115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6D6467-14B7-47B5-BA26-38721094C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16163925"/>
          <a:ext cx="8371428" cy="48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1123950</xdr:colOff>
      <xdr:row>5</xdr:row>
      <xdr:rowOff>28575</xdr:rowOff>
    </xdr:from>
    <xdr:to>
      <xdr:col>3</xdr:col>
      <xdr:colOff>104775</xdr:colOff>
      <xdr:row>6</xdr:row>
      <xdr:rowOff>0</xdr:rowOff>
    </xdr:to>
    <xdr:pic>
      <xdr:nvPicPr>
        <xdr:cNvPr id="5" name="Picture 89">
          <a:extLst>
            <a:ext uri="{FF2B5EF4-FFF2-40B4-BE49-F238E27FC236}">
              <a16:creationId xmlns:a16="http://schemas.microsoft.com/office/drawing/2014/main" id="{956FC287-6DC1-452D-A7DC-B5B564451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981075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5</xdr:row>
      <xdr:rowOff>0</xdr:rowOff>
    </xdr:from>
    <xdr:to>
      <xdr:col>4</xdr:col>
      <xdr:colOff>200025</xdr:colOff>
      <xdr:row>5</xdr:row>
      <xdr:rowOff>161925</xdr:rowOff>
    </xdr:to>
    <xdr:pic>
      <xdr:nvPicPr>
        <xdr:cNvPr id="6" name="Picture 4001">
          <a:extLst>
            <a:ext uri="{FF2B5EF4-FFF2-40B4-BE49-F238E27FC236}">
              <a16:creationId xmlns:a16="http://schemas.microsoft.com/office/drawing/2014/main" id="{B6D30644-1BCA-431D-ACEB-4F308C471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952500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5</xdr:row>
      <xdr:rowOff>19050</xdr:rowOff>
    </xdr:from>
    <xdr:to>
      <xdr:col>5</xdr:col>
      <xdr:colOff>209550</xdr:colOff>
      <xdr:row>5</xdr:row>
      <xdr:rowOff>180975</xdr:rowOff>
    </xdr:to>
    <xdr:pic>
      <xdr:nvPicPr>
        <xdr:cNvPr id="7" name="Picture 91">
          <a:extLst>
            <a:ext uri="{FF2B5EF4-FFF2-40B4-BE49-F238E27FC236}">
              <a16:creationId xmlns:a16="http://schemas.microsoft.com/office/drawing/2014/main" id="{A8C827D3-1BAC-4B0A-907C-62C8CC01F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971550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266700</xdr:colOff>
      <xdr:row>39</xdr:row>
      <xdr:rowOff>0</xdr:rowOff>
    </xdr:from>
    <xdr:to>
      <xdr:col>10</xdr:col>
      <xdr:colOff>438150</xdr:colOff>
      <xdr:row>39</xdr:row>
      <xdr:rowOff>161925</xdr:rowOff>
    </xdr:to>
    <xdr:pic>
      <xdr:nvPicPr>
        <xdr:cNvPr id="8" name="Picture 89">
          <a:extLst>
            <a:ext uri="{FF2B5EF4-FFF2-40B4-BE49-F238E27FC236}">
              <a16:creationId xmlns:a16="http://schemas.microsoft.com/office/drawing/2014/main" id="{88DBEB1F-9F06-4A73-99A4-F1AF97534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429500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39</xdr:row>
      <xdr:rowOff>0</xdr:rowOff>
    </xdr:from>
    <xdr:to>
      <xdr:col>2</xdr:col>
      <xdr:colOff>342900</xdr:colOff>
      <xdr:row>39</xdr:row>
      <xdr:rowOff>161925</xdr:rowOff>
    </xdr:to>
    <xdr:pic>
      <xdr:nvPicPr>
        <xdr:cNvPr id="9" name="Picture 4001">
          <a:extLst>
            <a:ext uri="{FF2B5EF4-FFF2-40B4-BE49-F238E27FC236}">
              <a16:creationId xmlns:a16="http://schemas.microsoft.com/office/drawing/2014/main" id="{55935E80-1C10-49DB-BE1F-3BD65A8B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7429500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38</xdr:row>
      <xdr:rowOff>180975</xdr:rowOff>
    </xdr:from>
    <xdr:to>
      <xdr:col>3</xdr:col>
      <xdr:colOff>219075</xdr:colOff>
      <xdr:row>39</xdr:row>
      <xdr:rowOff>152400</xdr:rowOff>
    </xdr:to>
    <xdr:pic>
      <xdr:nvPicPr>
        <xdr:cNvPr id="10" name="Picture 91">
          <a:extLst>
            <a:ext uri="{FF2B5EF4-FFF2-40B4-BE49-F238E27FC236}">
              <a16:creationId xmlns:a16="http://schemas.microsoft.com/office/drawing/2014/main" id="{4932A156-A65C-4724-806B-7EAA7CFC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419975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276225</xdr:colOff>
      <xdr:row>73</xdr:row>
      <xdr:rowOff>0</xdr:rowOff>
    </xdr:from>
    <xdr:to>
      <xdr:col>3</xdr:col>
      <xdr:colOff>447675</xdr:colOff>
      <xdr:row>73</xdr:row>
      <xdr:rowOff>161925</xdr:rowOff>
    </xdr:to>
    <xdr:pic>
      <xdr:nvPicPr>
        <xdr:cNvPr id="11" name="Picture 92">
          <a:extLst>
            <a:ext uri="{FF2B5EF4-FFF2-40B4-BE49-F238E27FC236}">
              <a16:creationId xmlns:a16="http://schemas.microsoft.com/office/drawing/2014/main" id="{F09EEFB6-DFDB-4B05-BD9B-5A94A4C70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13906500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552450</xdr:colOff>
      <xdr:row>38</xdr:row>
      <xdr:rowOff>161925</xdr:rowOff>
    </xdr:from>
    <xdr:to>
      <xdr:col>15</xdr:col>
      <xdr:colOff>114300</xdr:colOff>
      <xdr:row>39</xdr:row>
      <xdr:rowOff>133350</xdr:rowOff>
    </xdr:to>
    <xdr:pic>
      <xdr:nvPicPr>
        <xdr:cNvPr id="13" name="Picture 92">
          <a:extLst>
            <a:ext uri="{FF2B5EF4-FFF2-40B4-BE49-F238E27FC236}">
              <a16:creationId xmlns:a16="http://schemas.microsoft.com/office/drawing/2014/main" id="{C6B7836A-D30F-4C1F-B09B-9C919BF1F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7400925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457200</xdr:colOff>
      <xdr:row>108</xdr:row>
      <xdr:rowOff>28575</xdr:rowOff>
    </xdr:from>
    <xdr:to>
      <xdr:col>9</xdr:col>
      <xdr:colOff>19050</xdr:colOff>
      <xdr:row>109</xdr:row>
      <xdr:rowOff>0</xdr:rowOff>
    </xdr:to>
    <xdr:pic>
      <xdr:nvPicPr>
        <xdr:cNvPr id="14" name="Picture 93">
          <a:extLst>
            <a:ext uri="{FF2B5EF4-FFF2-40B4-BE49-F238E27FC236}">
              <a16:creationId xmlns:a16="http://schemas.microsoft.com/office/drawing/2014/main" id="{0D2AA7D0-AA0D-45D7-80C0-EDEC9AEF9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20602575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428625</xdr:colOff>
      <xdr:row>73</xdr:row>
      <xdr:rowOff>0</xdr:rowOff>
    </xdr:from>
    <xdr:to>
      <xdr:col>8</xdr:col>
      <xdr:colOff>600075</xdr:colOff>
      <xdr:row>73</xdr:row>
      <xdr:rowOff>161925</xdr:rowOff>
    </xdr:to>
    <xdr:pic>
      <xdr:nvPicPr>
        <xdr:cNvPr id="15" name="Picture 93">
          <a:extLst>
            <a:ext uri="{FF2B5EF4-FFF2-40B4-BE49-F238E27FC236}">
              <a16:creationId xmlns:a16="http://schemas.microsoft.com/office/drawing/2014/main" id="{BE017176-774A-4EA0-A52B-1D61BFF6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3906500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400051</xdr:colOff>
      <xdr:row>2</xdr:row>
      <xdr:rowOff>5715</xdr:rowOff>
    </xdr:from>
    <xdr:to>
      <xdr:col>10</xdr:col>
      <xdr:colOff>605791</xdr:colOff>
      <xdr:row>16</xdr:row>
      <xdr:rowOff>110032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3536FE-219B-44BE-92F1-E5A1ADC5E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1" y="386715"/>
          <a:ext cx="7250430" cy="2756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8062B-708C-4BB8-B0D9-CE033C427D08}">
  <sheetPr>
    <pageSetUpPr fitToPage="1"/>
  </sheetPr>
  <dimension ref="A1:O34"/>
  <sheetViews>
    <sheetView zoomScaleNormal="100" workbookViewId="0"/>
  </sheetViews>
  <sheetFormatPr defaultColWidth="8.88671875" defaultRowHeight="10.199999999999999" x14ac:dyDescent="0.2"/>
  <cols>
    <col min="1" max="1" width="23.6640625" style="70" customWidth="1"/>
    <col min="2" max="13" width="10.77734375" style="70" customWidth="1"/>
    <col min="14" max="16384" width="8.88671875" style="70"/>
  </cols>
  <sheetData>
    <row r="1" spans="1:15" x14ac:dyDescent="0.2">
      <c r="A1" s="69" t="s">
        <v>418</v>
      </c>
      <c r="B1" s="69"/>
      <c r="C1" s="69"/>
      <c r="D1" s="69"/>
    </row>
    <row r="2" spans="1:15" x14ac:dyDescent="0.2">
      <c r="A2" s="71" t="s">
        <v>419</v>
      </c>
      <c r="B2" s="71"/>
      <c r="C2" s="71"/>
      <c r="D2" s="71"/>
    </row>
    <row r="3" spans="1:15" x14ac:dyDescent="0.2">
      <c r="A3" s="71" t="s">
        <v>420</v>
      </c>
      <c r="B3" s="72"/>
      <c r="C3" s="72"/>
      <c r="D3" s="73"/>
      <c r="E3" s="73"/>
      <c r="F3" s="73"/>
      <c r="G3" s="73"/>
      <c r="H3" s="73"/>
      <c r="I3" s="73"/>
      <c r="J3" s="73"/>
      <c r="K3" s="73"/>
    </row>
    <row r="4" spans="1:15" x14ac:dyDescent="0.2">
      <c r="A4" s="72"/>
      <c r="B4" s="72"/>
      <c r="C4" s="72"/>
      <c r="D4" s="73"/>
      <c r="E4" s="73"/>
      <c r="F4" s="73"/>
      <c r="G4" s="73"/>
      <c r="H4" s="73"/>
      <c r="I4" s="73"/>
      <c r="J4" s="73"/>
      <c r="K4" s="73"/>
    </row>
    <row r="5" spans="1:15" x14ac:dyDescent="0.2">
      <c r="A5" s="72"/>
      <c r="B5" s="74" t="s">
        <v>421</v>
      </c>
      <c r="C5" s="74">
        <v>2</v>
      </c>
      <c r="D5" s="74" t="s">
        <v>440</v>
      </c>
      <c r="E5" s="74">
        <v>4</v>
      </c>
      <c r="F5" s="74" t="s">
        <v>441</v>
      </c>
      <c r="G5" s="74">
        <v>6</v>
      </c>
      <c r="H5" s="74">
        <v>7</v>
      </c>
      <c r="I5" s="74" t="s">
        <v>442</v>
      </c>
      <c r="J5" s="74">
        <v>9</v>
      </c>
      <c r="K5" s="74">
        <v>10</v>
      </c>
      <c r="L5" s="74">
        <v>11</v>
      </c>
      <c r="M5" s="74" t="s">
        <v>443</v>
      </c>
    </row>
    <row r="6" spans="1:15" x14ac:dyDescent="0.2">
      <c r="G6" s="75">
        <v>6.6500000000000004E-2</v>
      </c>
      <c r="H6" s="75"/>
      <c r="I6" s="75"/>
      <c r="J6" s="76">
        <v>8.1968145564520738E-3</v>
      </c>
      <c r="K6" s="75">
        <v>2.41E-2</v>
      </c>
      <c r="L6" s="75">
        <v>0.265822784810126</v>
      </c>
    </row>
    <row r="7" spans="1:15" ht="34.950000000000003" customHeight="1" x14ac:dyDescent="0.2">
      <c r="B7" s="77" t="s">
        <v>407</v>
      </c>
      <c r="C7" s="77" t="s">
        <v>430</v>
      </c>
      <c r="D7" s="77" t="s">
        <v>408</v>
      </c>
      <c r="E7" s="99" t="s">
        <v>431</v>
      </c>
      <c r="F7" s="98" t="s">
        <v>409</v>
      </c>
      <c r="G7" s="77" t="s">
        <v>427</v>
      </c>
      <c r="H7" s="77" t="s">
        <v>432</v>
      </c>
      <c r="I7" s="77" t="s">
        <v>438</v>
      </c>
      <c r="J7" s="77" t="s">
        <v>439</v>
      </c>
      <c r="K7" s="77" t="s">
        <v>435</v>
      </c>
      <c r="L7" s="77" t="s">
        <v>436</v>
      </c>
      <c r="M7" s="77" t="s">
        <v>473</v>
      </c>
    </row>
    <row r="8" spans="1:15" x14ac:dyDescent="0.2">
      <c r="A8" s="78" t="s">
        <v>24</v>
      </c>
      <c r="B8" s="79">
        <f>-'ADIT Detail'!C15/1000</f>
        <v>-5399.798600000001</v>
      </c>
      <c r="C8" s="80">
        <f>-'ADIT Detail'!D15/1000</f>
        <v>595.70175635286296</v>
      </c>
      <c r="D8" s="80">
        <f>B8+C8</f>
        <v>-4804.0968436471376</v>
      </c>
      <c r="E8" s="81">
        <f>-'ADIT Detail'!M15/1000</f>
        <v>620.0974726254027</v>
      </c>
      <c r="F8" s="82">
        <f>+D8+E8</f>
        <v>-4183.999371021735</v>
      </c>
      <c r="G8" s="82">
        <f>F8*$G$6</f>
        <v>-278.2359581729454</v>
      </c>
      <c r="H8" s="83">
        <v>3.3399999999999999E-2</v>
      </c>
      <c r="I8" s="84">
        <f>H8*B8</f>
        <v>-180.35327324000002</v>
      </c>
      <c r="J8" s="84">
        <f>B8*$J$6</f>
        <v>-44.261147766389534</v>
      </c>
      <c r="K8" s="84">
        <f>F8*$K$6</f>
        <v>-100.83438484162382</v>
      </c>
      <c r="L8" s="84">
        <f>(G8-K8)*$L$6</f>
        <v>-47.157380252629679</v>
      </c>
      <c r="M8" s="84">
        <f>+I8+J8+L8+G8</f>
        <v>-550.00775943196459</v>
      </c>
      <c r="O8" s="89"/>
    </row>
    <row r="9" spans="1:15" x14ac:dyDescent="0.2">
      <c r="A9" s="78" t="s">
        <v>467</v>
      </c>
      <c r="B9" s="85">
        <f>-'ADIT Detail'!C26/1000</f>
        <v>-20127.3429</v>
      </c>
      <c r="C9" s="85">
        <f>-'ADIT Detail'!D26/1000</f>
        <v>2074.7773269849981</v>
      </c>
      <c r="D9" s="86">
        <f t="shared" ref="D9:D21" si="0">B9+C9</f>
        <v>-18052.565573015003</v>
      </c>
      <c r="E9" s="87">
        <f>-'ADIT Detail'!M26/1000</f>
        <v>2148.946346514364</v>
      </c>
      <c r="F9" s="88">
        <f t="shared" ref="F9:F21" si="1">+D9+E9</f>
        <v>-15903.619226500639</v>
      </c>
      <c r="G9" s="88">
        <f t="shared" ref="G9:G21" si="2">F9*$G$6</f>
        <v>-1057.5906785622926</v>
      </c>
      <c r="H9" s="83">
        <v>3.3399999999999999E-2</v>
      </c>
      <c r="I9" s="88">
        <f>H9*B9</f>
        <v>-672.25325285999998</v>
      </c>
      <c r="J9" s="89">
        <f t="shared" ref="J9:J21" si="3">B9*$J$6</f>
        <v>-164.9800972654223</v>
      </c>
      <c r="K9" s="89">
        <f>F9*$K$6</f>
        <v>-383.27722335866542</v>
      </c>
      <c r="L9" s="89">
        <f t="shared" ref="L9:L21" si="4">(G9-K9)*$L$6</f>
        <v>-179.24788049716634</v>
      </c>
      <c r="M9" s="88">
        <f t="shared" ref="M9:M21" si="5">+I9+J9+L9+G9</f>
        <v>-2074.0719091848814</v>
      </c>
      <c r="O9" s="89"/>
    </row>
    <row r="10" spans="1:15" x14ac:dyDescent="0.2">
      <c r="A10" s="90" t="s">
        <v>468</v>
      </c>
      <c r="B10" s="85">
        <f>-'ADIT Detail'!C28/1000</f>
        <v>-1182.7685300000001</v>
      </c>
      <c r="C10" s="85">
        <f>-'ADIT Detail'!D28/1000</f>
        <v>48.214359999999999</v>
      </c>
      <c r="D10" s="86">
        <f t="shared" si="0"/>
        <v>-1134.5541700000001</v>
      </c>
      <c r="E10" s="87">
        <f>-'ADIT Detail'!M28/1000</f>
        <v>152.71422406083204</v>
      </c>
      <c r="F10" s="88">
        <f t="shared" si="1"/>
        <v>-981.83994593916805</v>
      </c>
      <c r="G10" s="88">
        <f t="shared" si="2"/>
        <v>-65.292356404954674</v>
      </c>
      <c r="H10" s="83">
        <v>2.1499999999999998E-2</v>
      </c>
      <c r="I10" s="97">
        <f t="shared" ref="I10:I21" si="6">H10*B10</f>
        <v>-25.429523395</v>
      </c>
      <c r="J10" s="89">
        <f t="shared" si="3"/>
        <v>-9.6949343036174227</v>
      </c>
      <c r="K10" s="89">
        <f t="shared" ref="K10:K21" si="7">F10*$K$6</f>
        <v>-23.662342697133951</v>
      </c>
      <c r="L10" s="89">
        <f t="shared" si="4"/>
        <v>-11.066206175496623</v>
      </c>
      <c r="M10" s="88">
        <f t="shared" si="5"/>
        <v>-111.48302027906871</v>
      </c>
    </row>
    <row r="11" spans="1:15" x14ac:dyDescent="0.2">
      <c r="A11" s="78" t="s">
        <v>469</v>
      </c>
      <c r="B11" s="85">
        <f>-'ADIT Detail'!C30/1000</f>
        <v>-196.05199999999999</v>
      </c>
      <c r="C11" s="85">
        <f>-'ADIT Detail'!D30/1000</f>
        <v>12.645389999999999</v>
      </c>
      <c r="D11" s="86">
        <f t="shared" si="0"/>
        <v>-183.40661</v>
      </c>
      <c r="E11" s="87">
        <f>-'ADIT Detail'!M30/1000</f>
        <v>27.45880504480532</v>
      </c>
      <c r="F11" s="88">
        <f t="shared" si="1"/>
        <v>-155.94780495519467</v>
      </c>
      <c r="G11" s="88">
        <f t="shared" si="2"/>
        <v>-10.370529029520446</v>
      </c>
      <c r="H11" s="83">
        <v>2.1499999999999998E-2</v>
      </c>
      <c r="I11" s="97">
        <f t="shared" si="6"/>
        <v>-4.2151179999999995</v>
      </c>
      <c r="J11" s="89">
        <f t="shared" si="3"/>
        <v>-1.6070018874215419</v>
      </c>
      <c r="K11" s="89">
        <f t="shared" si="7"/>
        <v>-3.7583420994201915</v>
      </c>
      <c r="L11" s="89">
        <f t="shared" si="4"/>
        <v>-1.7576699434443674</v>
      </c>
      <c r="M11" s="88">
        <f t="shared" si="5"/>
        <v>-17.950318860386353</v>
      </c>
    </row>
    <row r="12" spans="1:15" x14ac:dyDescent="0.2">
      <c r="A12" s="78" t="s">
        <v>470</v>
      </c>
      <c r="B12" s="85">
        <f>-'ADIT Detail'!C32/1000</f>
        <v>-2.5309899999999996</v>
      </c>
      <c r="C12" s="85">
        <f>-'ADIT Detail'!D32/1000</f>
        <v>0.25899</v>
      </c>
      <c r="D12" s="86">
        <f t="shared" si="0"/>
        <v>-2.2719999999999998</v>
      </c>
      <c r="E12" s="87">
        <f>-'ADIT Detail'!M32/1000</f>
        <v>0.35727767998967819</v>
      </c>
      <c r="F12" s="88">
        <f t="shared" si="1"/>
        <v>-1.9147223200103216</v>
      </c>
      <c r="G12" s="88">
        <f t="shared" si="2"/>
        <v>-0.1273290342806864</v>
      </c>
      <c r="H12" s="83">
        <v>2.1499999999999998E-2</v>
      </c>
      <c r="I12" s="97">
        <f t="shared" si="6"/>
        <v>-5.4416284999999988E-2</v>
      </c>
      <c r="J12" s="89">
        <f t="shared" si="3"/>
        <v>-2.0746055674234633E-2</v>
      </c>
      <c r="K12" s="89">
        <f t="shared" si="7"/>
        <v>-4.6144807912248752E-2</v>
      </c>
      <c r="L12" s="89">
        <f t="shared" si="4"/>
        <v>-2.1580617135913756E-2</v>
      </c>
      <c r="M12" s="88">
        <f t="shared" si="5"/>
        <v>-0.22407199209083478</v>
      </c>
    </row>
    <row r="13" spans="1:15" x14ac:dyDescent="0.2">
      <c r="A13" s="70" t="s">
        <v>471</v>
      </c>
      <c r="B13" s="85">
        <v>-6803.8450000000003</v>
      </c>
      <c r="C13" s="91">
        <v>0</v>
      </c>
      <c r="D13" s="86">
        <f t="shared" si="0"/>
        <v>-6803.8450000000003</v>
      </c>
      <c r="E13" s="87">
        <v>0</v>
      </c>
      <c r="F13" s="88">
        <f t="shared" si="1"/>
        <v>-6803.8450000000003</v>
      </c>
      <c r="G13" s="88">
        <f t="shared" si="2"/>
        <v>-452.45569250000005</v>
      </c>
      <c r="H13" s="83">
        <v>0</v>
      </c>
      <c r="I13" s="97">
        <f t="shared" si="6"/>
        <v>0</v>
      </c>
      <c r="J13" s="89">
        <f t="shared" si="3"/>
        <v>-55.769855735843663</v>
      </c>
      <c r="K13" s="89">
        <f t="shared" si="7"/>
        <v>-163.97266450000001</v>
      </c>
      <c r="L13" s="89">
        <f t="shared" si="4"/>
        <v>-76.685361873417563</v>
      </c>
      <c r="M13" s="88">
        <f t="shared" si="5"/>
        <v>-584.91091010926129</v>
      </c>
    </row>
    <row r="14" spans="1:15" x14ac:dyDescent="0.2">
      <c r="A14" s="92" t="s">
        <v>472</v>
      </c>
      <c r="B14" s="85">
        <f>-'ADIT Detail'!C56/1000</f>
        <v>-2127.0889999999999</v>
      </c>
      <c r="C14" s="85">
        <f>-'ADIT Detail'!D56/1000</f>
        <v>385.74759015000006</v>
      </c>
      <c r="D14" s="86">
        <f t="shared" si="0"/>
        <v>-1741.3414098499998</v>
      </c>
      <c r="E14" s="87">
        <f>-'ADIT Detail'!M56/1000</f>
        <v>315.84847871289622</v>
      </c>
      <c r="F14" s="88">
        <f t="shared" si="1"/>
        <v>-1425.4929311371036</v>
      </c>
      <c r="G14" s="88">
        <f t="shared" si="2"/>
        <v>-94.795279920617389</v>
      </c>
      <c r="H14" s="83">
        <v>5.5599999999999997E-2</v>
      </c>
      <c r="I14" s="97">
        <f t="shared" si="6"/>
        <v>-118.26614839999999</v>
      </c>
      <c r="J14" s="89">
        <f t="shared" si="3"/>
        <v>-17.435354078069086</v>
      </c>
      <c r="K14" s="89">
        <f t="shared" si="7"/>
        <v>-34.354379640404197</v>
      </c>
      <c r="L14" s="89">
        <f t="shared" si="4"/>
        <v>-16.066568428917396</v>
      </c>
      <c r="M14" s="88">
        <f t="shared" si="5"/>
        <v>-246.56335082760387</v>
      </c>
    </row>
    <row r="15" spans="1:15" x14ac:dyDescent="0.2">
      <c r="A15" s="78" t="s">
        <v>422</v>
      </c>
      <c r="B15" s="85">
        <f>-'ADIT Detail'!C39/1000*0.5</f>
        <v>-4844.2327500000001</v>
      </c>
      <c r="C15" s="85">
        <f>-'ADIT Detail'!D39/1000*0.5</f>
        <v>338.92068906281247</v>
      </c>
      <c r="D15" s="86">
        <f t="shared" si="0"/>
        <v>-4505.3120609371872</v>
      </c>
      <c r="E15" s="87">
        <f>-'ADIT Detail'!M39/1000*0.5</f>
        <v>505.76950840854153</v>
      </c>
      <c r="F15" s="88">
        <f t="shared" si="1"/>
        <v>-3999.5425525286455</v>
      </c>
      <c r="G15" s="88">
        <f t="shared" si="2"/>
        <v>-265.96957974315495</v>
      </c>
      <c r="H15" s="83">
        <v>3.8399999999999997E-2</v>
      </c>
      <c r="I15" s="97">
        <f t="shared" si="6"/>
        <v>-186.0185376</v>
      </c>
      <c r="J15" s="89">
        <f t="shared" si="3"/>
        <v>-39.707277520041863</v>
      </c>
      <c r="K15" s="89">
        <f t="shared" si="7"/>
        <v>-96.388975515940359</v>
      </c>
      <c r="L15" s="89">
        <f t="shared" si="4"/>
        <v>-45.078388465462005</v>
      </c>
      <c r="M15" s="88">
        <f t="shared" si="5"/>
        <v>-536.77378332865874</v>
      </c>
    </row>
    <row r="16" spans="1:15" x14ac:dyDescent="0.2">
      <c r="A16" s="78" t="s">
        <v>423</v>
      </c>
      <c r="B16" s="85">
        <f>B15</f>
        <v>-4844.2327500000001</v>
      </c>
      <c r="C16" s="85">
        <f>C15</f>
        <v>338.92068906281247</v>
      </c>
      <c r="D16" s="86">
        <f t="shared" si="0"/>
        <v>-4505.3120609371872</v>
      </c>
      <c r="E16" s="87">
        <f>E15</f>
        <v>505.76950840854153</v>
      </c>
      <c r="F16" s="88">
        <f t="shared" si="1"/>
        <v>-3999.5425525286455</v>
      </c>
      <c r="G16" s="88">
        <f t="shared" si="2"/>
        <v>-265.96957974315495</v>
      </c>
      <c r="H16" s="83">
        <v>3.2399999999999998E-2</v>
      </c>
      <c r="I16" s="97">
        <f t="shared" si="6"/>
        <v>-156.95314109999998</v>
      </c>
      <c r="J16" s="89">
        <f t="shared" si="3"/>
        <v>-39.707277520041863</v>
      </c>
      <c r="K16" s="89">
        <f t="shared" si="7"/>
        <v>-96.388975515940359</v>
      </c>
      <c r="L16" s="89">
        <f t="shared" si="4"/>
        <v>-45.078388465462005</v>
      </c>
      <c r="M16" s="88">
        <f t="shared" si="5"/>
        <v>-507.70838682865883</v>
      </c>
    </row>
    <row r="17" spans="1:13" x14ac:dyDescent="0.2">
      <c r="A17" s="78" t="s">
        <v>424</v>
      </c>
      <c r="B17" s="85">
        <f>-'ADIT Detail'!C46/1000*0.5</f>
        <v>-4844.2327500000001</v>
      </c>
      <c r="C17" s="85">
        <f>-'ADIT Detail'!D46/1000*0.5</f>
        <v>411.15425465625003</v>
      </c>
      <c r="D17" s="86">
        <f t="shared" si="0"/>
        <v>-4433.0784953437505</v>
      </c>
      <c r="E17" s="87">
        <f>-'ADIT Detail'!M46/1000*0.5</f>
        <v>547.07718445285332</v>
      </c>
      <c r="F17" s="88">
        <f t="shared" si="1"/>
        <v>-3886.001310890897</v>
      </c>
      <c r="G17" s="88">
        <f t="shared" si="2"/>
        <v>-258.41908717424468</v>
      </c>
      <c r="H17" s="83">
        <v>2.47E-2</v>
      </c>
      <c r="I17" s="97">
        <f t="shared" si="6"/>
        <v>-119.652548925</v>
      </c>
      <c r="J17" s="89">
        <f t="shared" si="3"/>
        <v>-39.707277520041863</v>
      </c>
      <c r="K17" s="89">
        <f t="shared" si="7"/>
        <v>-93.652631592470613</v>
      </c>
      <c r="L17" s="89">
        <f t="shared" si="4"/>
        <v>-43.798678066041113</v>
      </c>
      <c r="M17" s="88">
        <f t="shared" si="5"/>
        <v>-461.57759168532766</v>
      </c>
    </row>
    <row r="18" spans="1:13" x14ac:dyDescent="0.2">
      <c r="A18" s="78" t="s">
        <v>425</v>
      </c>
      <c r="B18" s="85">
        <f>B17</f>
        <v>-4844.2327500000001</v>
      </c>
      <c r="C18" s="85">
        <f>C17</f>
        <v>411.15425465625003</v>
      </c>
      <c r="D18" s="86">
        <f t="shared" si="0"/>
        <v>-4433.0784953437505</v>
      </c>
      <c r="E18" s="87">
        <f>E17</f>
        <v>547.07718445285332</v>
      </c>
      <c r="F18" s="88">
        <f t="shared" si="1"/>
        <v>-3886.001310890897</v>
      </c>
      <c r="G18" s="88">
        <f t="shared" si="2"/>
        <v>-258.41908717424468</v>
      </c>
      <c r="H18" s="83">
        <v>3.2099999999999997E-2</v>
      </c>
      <c r="I18" s="97">
        <f t="shared" si="6"/>
        <v>-155.49987127499998</v>
      </c>
      <c r="J18" s="89">
        <f t="shared" si="3"/>
        <v>-39.707277520041863</v>
      </c>
      <c r="K18" s="89">
        <f t="shared" si="7"/>
        <v>-93.652631592470613</v>
      </c>
      <c r="L18" s="89">
        <f t="shared" si="4"/>
        <v>-43.798678066041113</v>
      </c>
      <c r="M18" s="88">
        <f t="shared" si="5"/>
        <v>-497.42491403532762</v>
      </c>
    </row>
    <row r="19" spans="1:13" x14ac:dyDescent="0.2">
      <c r="A19" s="92" t="s">
        <v>444</v>
      </c>
      <c r="B19" s="85">
        <f>-'ADIT Detail'!C54/1000</f>
        <v>-51417.754000000001</v>
      </c>
      <c r="C19" s="85">
        <f>-'ADIT Detail'!D54/1000</f>
        <v>4517.1272441850006</v>
      </c>
      <c r="D19" s="86">
        <f t="shared" si="0"/>
        <v>-46900.626755814999</v>
      </c>
      <c r="E19" s="87">
        <f>-'ADIT Detail'!M54/1000</f>
        <v>5919.4830790958185</v>
      </c>
      <c r="F19" s="88">
        <f t="shared" si="1"/>
        <v>-40981.143676719177</v>
      </c>
      <c r="G19" s="88">
        <f t="shared" si="2"/>
        <v>-2725.2460545018253</v>
      </c>
      <c r="H19" s="83">
        <v>3.3399999999999999E-2</v>
      </c>
      <c r="I19" s="97">
        <f t="shared" si="6"/>
        <v>-1717.3529836</v>
      </c>
      <c r="J19" s="89">
        <f t="shared" si="3"/>
        <v>-421.46179444727187</v>
      </c>
      <c r="K19" s="89">
        <f t="shared" si="7"/>
        <v>-987.64556260893221</v>
      </c>
      <c r="L19" s="89">
        <f t="shared" si="4"/>
        <v>-461.89380164241356</v>
      </c>
      <c r="M19" s="88">
        <f t="shared" si="5"/>
        <v>-5325.9546341915102</v>
      </c>
    </row>
    <row r="20" spans="1:13" x14ac:dyDescent="0.2">
      <c r="A20" s="70" t="s">
        <v>445</v>
      </c>
      <c r="B20" s="88">
        <f>-'ADIT Detail'!C60/1000</f>
        <v>-9750.6949999999997</v>
      </c>
      <c r="C20" s="96">
        <f>-'ADIT Detail'!D60/1000</f>
        <v>129.00169485000001</v>
      </c>
      <c r="D20" s="86">
        <f t="shared" si="0"/>
        <v>-9621.69330515</v>
      </c>
      <c r="E20" s="87">
        <f>-'ADIT Detail'!M58/1000</f>
        <v>12.612510499051165</v>
      </c>
      <c r="F20" s="88">
        <f t="shared" si="1"/>
        <v>-9609.0807946509485</v>
      </c>
      <c r="G20" s="88">
        <f t="shared" si="2"/>
        <v>-639.00387284428814</v>
      </c>
      <c r="H20" s="83">
        <v>3.1300000000000001E-2</v>
      </c>
      <c r="I20" s="97">
        <f t="shared" si="6"/>
        <v>-305.1967535</v>
      </c>
      <c r="J20" s="89">
        <f t="shared" si="3"/>
        <v>-79.924638711524452</v>
      </c>
      <c r="K20" s="89">
        <f t="shared" si="7"/>
        <v>-231.57884715108787</v>
      </c>
      <c r="L20" s="89">
        <f>(G20-K20)*$L$6</f>
        <v>-108.30285493110364</v>
      </c>
      <c r="M20" s="88">
        <f t="shared" si="5"/>
        <v>-1132.4281199869163</v>
      </c>
    </row>
    <row r="21" spans="1:13" x14ac:dyDescent="0.2">
      <c r="A21" s="70" t="s">
        <v>446</v>
      </c>
      <c r="B21" s="88">
        <f>-'ADIT Detail'!C58/1000</f>
        <v>-294.923</v>
      </c>
      <c r="C21" s="96">
        <f>-'ADIT Detail'!D58/1000</f>
        <v>7.8036625800000001</v>
      </c>
      <c r="D21" s="86">
        <f t="shared" si="0"/>
        <v>-287.11933742000002</v>
      </c>
      <c r="E21" s="87">
        <f>-'ADIT Detail'!M60/1000</f>
        <v>444.08307286680781</v>
      </c>
      <c r="F21" s="88">
        <f t="shared" si="1"/>
        <v>156.96373544680779</v>
      </c>
      <c r="G21" s="88">
        <f t="shared" si="2"/>
        <v>10.438088407212719</v>
      </c>
      <c r="H21" s="83">
        <v>3.1300000000000001E-2</v>
      </c>
      <c r="I21" s="97">
        <f t="shared" si="6"/>
        <v>-9.2310899000000006</v>
      </c>
      <c r="J21" s="89">
        <f t="shared" si="3"/>
        <v>-2.4174291394325151</v>
      </c>
      <c r="K21" s="89">
        <f t="shared" si="7"/>
        <v>3.7828260242680676</v>
      </c>
      <c r="L21" s="89">
        <f t="shared" si="4"/>
        <v>1.7691203802764226</v>
      </c>
      <c r="M21" s="88">
        <f t="shared" si="5"/>
        <v>0.55868974805662575</v>
      </c>
    </row>
    <row r="22" spans="1:13" ht="10.8" thickBot="1" x14ac:dyDescent="0.25">
      <c r="B22" s="93">
        <f t="shared" ref="B22:G22" si="8">SUM(B8:B21)</f>
        <v>-116679.73002</v>
      </c>
      <c r="C22" s="93">
        <f t="shared" si="8"/>
        <v>9271.4279025409851</v>
      </c>
      <c r="D22" s="93">
        <f t="shared" si="8"/>
        <v>-107408.30211745901</v>
      </c>
      <c r="E22" s="93">
        <f t="shared" si="8"/>
        <v>11747.294652822757</v>
      </c>
      <c r="F22" s="93">
        <f t="shared" si="8"/>
        <v>-95661.007464636248</v>
      </c>
      <c r="G22" s="93">
        <f t="shared" si="8"/>
        <v>-6361.4569963983113</v>
      </c>
      <c r="H22" s="94"/>
      <c r="I22" s="93">
        <f>SUM(I8:I21)</f>
        <v>-3650.4766580799997</v>
      </c>
      <c r="J22" s="93">
        <f>SUM(J8:J21)</f>
        <v>-956.40210947083426</v>
      </c>
      <c r="K22" s="93">
        <f>SUM(K8:K21)</f>
        <v>-2305.4302798977337</v>
      </c>
      <c r="L22" s="93">
        <f>SUM(L8:L21)</f>
        <v>-1078.1843170444549</v>
      </c>
      <c r="M22" s="93">
        <f>SUM(M8:M21)</f>
        <v>-12046.5200809936</v>
      </c>
    </row>
    <row r="23" spans="1:13" ht="10.8" thickTop="1" x14ac:dyDescent="0.2"/>
    <row r="24" spans="1:13" x14ac:dyDescent="0.2">
      <c r="A24" s="95" t="s">
        <v>428</v>
      </c>
      <c r="I24" s="84"/>
    </row>
    <row r="25" spans="1:13" x14ac:dyDescent="0.2">
      <c r="A25" s="95" t="s">
        <v>429</v>
      </c>
      <c r="G25" s="113"/>
    </row>
    <row r="26" spans="1:13" x14ac:dyDescent="0.2">
      <c r="A26" s="70" t="s">
        <v>433</v>
      </c>
    </row>
    <row r="27" spans="1:13" x14ac:dyDescent="0.2">
      <c r="A27" s="70" t="s">
        <v>434</v>
      </c>
    </row>
    <row r="28" spans="1:13" x14ac:dyDescent="0.2">
      <c r="A28" s="95" t="s">
        <v>437</v>
      </c>
    </row>
    <row r="29" spans="1:13" x14ac:dyDescent="0.2">
      <c r="A29" s="95" t="s">
        <v>447</v>
      </c>
    </row>
    <row r="30" spans="1:13" x14ac:dyDescent="0.2">
      <c r="A30" s="95" t="s">
        <v>448</v>
      </c>
    </row>
    <row r="31" spans="1:13" x14ac:dyDescent="0.2">
      <c r="A31" s="70" t="s">
        <v>474</v>
      </c>
      <c r="G31" s="114">
        <f>-'ADIT Detail'!U62/1000</f>
        <v>7036.2668048392934</v>
      </c>
    </row>
    <row r="34" spans="2:3" x14ac:dyDescent="0.2">
      <c r="B34" s="113"/>
      <c r="C34" s="84"/>
    </row>
  </sheetData>
  <pageMargins left="0.7" right="0.7" top="0.75" bottom="0.75" header="0.3" footer="0.3"/>
  <pageSetup scale="79" fitToHeight="0" orientation="landscape" r:id="rId1"/>
  <headerFooter>
    <oddHeader>&amp;RD49421
CEHE Exceptions to PFD
Attachment 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D63A-90C2-4F8C-A35D-041D53F91E05}">
  <dimension ref="A1:X89"/>
  <sheetViews>
    <sheetView zoomScaleNormal="100" workbookViewId="0"/>
  </sheetViews>
  <sheetFormatPr defaultRowHeight="14.4" x14ac:dyDescent="0.3"/>
  <cols>
    <col min="1" max="1" width="17" customWidth="1"/>
    <col min="2" max="2" width="11" bestFit="1" customWidth="1"/>
    <col min="3" max="3" width="13.44140625" bestFit="1" customWidth="1"/>
    <col min="4" max="4" width="12.33203125" bestFit="1" customWidth="1"/>
    <col min="5" max="5" width="13.33203125" customWidth="1"/>
    <col min="6" max="6" width="15" customWidth="1"/>
    <col min="7" max="7" width="16.6640625" bestFit="1" customWidth="1"/>
    <col min="8" max="8" width="12.5546875" bestFit="1" customWidth="1"/>
    <col min="9" max="9" width="13.6640625" customWidth="1"/>
    <col min="10" max="10" width="11.6640625" bestFit="1" customWidth="1"/>
    <col min="11" max="11" width="13" bestFit="1" customWidth="1"/>
    <col min="12" max="12" width="11.44140625" bestFit="1" customWidth="1"/>
    <col min="13" max="13" width="12.44140625" bestFit="1" customWidth="1"/>
    <col min="14" max="14" width="3.6640625" customWidth="1"/>
    <col min="15" max="15" width="11.33203125" bestFit="1" customWidth="1"/>
    <col min="16" max="17" width="12.5546875" bestFit="1" customWidth="1"/>
    <col min="18" max="18" width="11.44140625" bestFit="1" customWidth="1"/>
    <col min="19" max="19" width="12.33203125" bestFit="1" customWidth="1"/>
    <col min="20" max="20" width="12" customWidth="1"/>
    <col min="21" max="21" width="11.33203125" bestFit="1" customWidth="1"/>
  </cols>
  <sheetData>
    <row r="1" spans="1:24" x14ac:dyDescent="0.3">
      <c r="A1" s="44" t="s">
        <v>403</v>
      </c>
    </row>
    <row r="2" spans="1:24" x14ac:dyDescent="0.3">
      <c r="A2" s="45" t="s">
        <v>404</v>
      </c>
    </row>
    <row r="3" spans="1:24" x14ac:dyDescent="0.3">
      <c r="A3" s="45" t="s">
        <v>102</v>
      </c>
    </row>
    <row r="4" spans="1:24" x14ac:dyDescent="0.3">
      <c r="A4" s="46"/>
    </row>
    <row r="6" spans="1:24" x14ac:dyDescent="0.3">
      <c r="S6" s="11" t="s">
        <v>452</v>
      </c>
      <c r="T6" s="11" t="s">
        <v>452</v>
      </c>
      <c r="U6" s="11" t="s">
        <v>452</v>
      </c>
    </row>
    <row r="7" spans="1:24" x14ac:dyDescent="0.3">
      <c r="A7" s="11" t="s">
        <v>395</v>
      </c>
      <c r="B7" s="47" t="s">
        <v>83</v>
      </c>
      <c r="C7" s="50" t="s">
        <v>103</v>
      </c>
      <c r="D7" s="50" t="s">
        <v>104</v>
      </c>
      <c r="E7" s="50" t="s">
        <v>105</v>
      </c>
      <c r="F7" s="51" t="s">
        <v>397</v>
      </c>
      <c r="G7" s="51" t="s">
        <v>106</v>
      </c>
      <c r="H7" s="51" t="s">
        <v>108</v>
      </c>
      <c r="I7" s="51" t="s">
        <v>107</v>
      </c>
      <c r="J7" s="51" t="s">
        <v>465</v>
      </c>
      <c r="K7" s="51"/>
      <c r="L7" s="51"/>
      <c r="M7" s="51"/>
      <c r="O7" s="11">
        <v>2018</v>
      </c>
      <c r="P7" s="11">
        <v>2018</v>
      </c>
      <c r="Q7" s="100" t="s">
        <v>450</v>
      </c>
      <c r="R7" s="100" t="s">
        <v>450</v>
      </c>
      <c r="S7" s="100" t="s">
        <v>450</v>
      </c>
      <c r="T7" s="100" t="s">
        <v>450</v>
      </c>
      <c r="U7" s="100" t="s">
        <v>450</v>
      </c>
    </row>
    <row r="8" spans="1:24" x14ac:dyDescent="0.3">
      <c r="A8" s="25" t="s">
        <v>396</v>
      </c>
      <c r="B8" s="48" t="s">
        <v>85</v>
      </c>
      <c r="C8" s="52" t="s">
        <v>86</v>
      </c>
      <c r="D8" s="52" t="s">
        <v>109</v>
      </c>
      <c r="E8" s="52" t="s">
        <v>110</v>
      </c>
      <c r="F8" s="53" t="s">
        <v>398</v>
      </c>
      <c r="G8" s="53" t="s">
        <v>111</v>
      </c>
      <c r="H8" s="53" t="s">
        <v>110</v>
      </c>
      <c r="I8" s="53" t="s">
        <v>109</v>
      </c>
      <c r="J8" s="53" t="s">
        <v>110</v>
      </c>
      <c r="K8" s="53" t="s">
        <v>112</v>
      </c>
      <c r="L8" s="53" t="s">
        <v>113</v>
      </c>
      <c r="M8" s="101" t="s">
        <v>453</v>
      </c>
      <c r="O8" s="101" t="s">
        <v>449</v>
      </c>
      <c r="P8" s="101" t="s">
        <v>165</v>
      </c>
      <c r="Q8" s="101" t="s">
        <v>91</v>
      </c>
      <c r="R8" s="101" t="s">
        <v>92</v>
      </c>
      <c r="S8" s="101" t="s">
        <v>451</v>
      </c>
      <c r="T8" s="101" t="s">
        <v>464</v>
      </c>
      <c r="U8" s="101" t="s">
        <v>454</v>
      </c>
    </row>
    <row r="9" spans="1:24" x14ac:dyDescent="0.3">
      <c r="A9" s="49" t="s">
        <v>24</v>
      </c>
      <c r="B9">
        <v>2013</v>
      </c>
      <c r="C9" s="3">
        <f>+NBV!C39</f>
        <v>348840.20678744663</v>
      </c>
      <c r="D9" s="3">
        <f>-'URD CLEP'!P4</f>
        <v>-62738.911190722283</v>
      </c>
      <c r="E9" s="3">
        <f t="shared" ref="E9:E14" si="0">SUM(C9:D9)</f>
        <v>286101.29559672438</v>
      </c>
      <c r="F9" s="3" t="s">
        <v>98</v>
      </c>
      <c r="G9" s="3" t="s">
        <v>100</v>
      </c>
      <c r="H9" s="3">
        <f>+'Tax D'!L12</f>
        <v>155862.00515166399</v>
      </c>
      <c r="I9" s="3">
        <f>+'Tax D'!M12</f>
        <v>-58503.816034132476</v>
      </c>
      <c r="J9" s="3">
        <f>SUM(H9:I9)</f>
        <v>97358.189117531525</v>
      </c>
      <c r="K9" s="3">
        <f t="shared" ref="K9:K14" si="1">+J9-E9</f>
        <v>-188743.10647919285</v>
      </c>
      <c r="L9" s="54">
        <v>0.21</v>
      </c>
      <c r="M9" s="3">
        <f>+K9*L9</f>
        <v>-39636.0523606305</v>
      </c>
      <c r="N9" s="3"/>
      <c r="O9" s="3">
        <f>'URD CLEP'!O4</f>
        <v>11407.074761949505</v>
      </c>
      <c r="P9" s="3">
        <f>+H9*'MACRS Rates'!H12</f>
        <v>8237.3069722654418</v>
      </c>
      <c r="Q9" s="4">
        <f>E9+O9</f>
        <v>297508.37035867386</v>
      </c>
      <c r="R9" s="4">
        <f>J9+P9</f>
        <v>105595.49608979697</v>
      </c>
      <c r="S9" s="4">
        <f>R9-Q9</f>
        <v>-191912.87426887688</v>
      </c>
      <c r="T9" s="3">
        <f>S9*0.21</f>
        <v>-40301.703596464147</v>
      </c>
      <c r="U9" s="3">
        <f>S9*0.14</f>
        <v>-26867.802397642765</v>
      </c>
      <c r="X9" s="4"/>
    </row>
    <row r="10" spans="1:24" x14ac:dyDescent="0.3">
      <c r="A10" s="49" t="s">
        <v>24</v>
      </c>
      <c r="B10">
        <v>2014</v>
      </c>
      <c r="C10" s="3">
        <f>+NBV!C40-C9</f>
        <v>1810867.0419190973</v>
      </c>
      <c r="D10" s="3">
        <f>-'URD CLEP'!P5</f>
        <v>-266469.08521839516</v>
      </c>
      <c r="E10" s="3">
        <f t="shared" si="0"/>
        <v>1544397.9567007022</v>
      </c>
      <c r="F10" s="3" t="s">
        <v>98</v>
      </c>
      <c r="G10" s="3" t="s">
        <v>100</v>
      </c>
      <c r="H10" s="3">
        <f>+'Tax D'!L15</f>
        <v>786786.35414893331</v>
      </c>
      <c r="I10" s="3">
        <f>+'Tax D'!M15</f>
        <v>-250757.25369377455</v>
      </c>
      <c r="J10" s="3">
        <f t="shared" ref="J10:J14" si="2">SUM(H10:I10)</f>
        <v>536029.10045515874</v>
      </c>
      <c r="K10" s="3">
        <f t="shared" si="1"/>
        <v>-1008368.8562455435</v>
      </c>
      <c r="L10" s="54">
        <v>0.21</v>
      </c>
      <c r="M10" s="3">
        <f t="shared" ref="M10:M14" si="3">+K10*L10</f>
        <v>-211757.45981156413</v>
      </c>
      <c r="N10" s="3"/>
      <c r="O10" s="3">
        <f>'URD CLEP'!O5</f>
        <v>59215.352270754483</v>
      </c>
      <c r="P10" s="3">
        <f>+H10*'MACRS Rates'!H11</f>
        <v>44949.104412528563</v>
      </c>
      <c r="Q10" s="4">
        <f t="shared" ref="Q10:Q13" si="4">E10+O10</f>
        <v>1603613.3089714567</v>
      </c>
      <c r="R10" s="4">
        <f t="shared" ref="R10:R13" si="5">J10+P10</f>
        <v>580978.20486768731</v>
      </c>
      <c r="S10" s="4">
        <f t="shared" ref="S10:S13" si="6">R10-Q10</f>
        <v>-1022635.1041037694</v>
      </c>
      <c r="T10" s="3">
        <f t="shared" ref="T10:T13" si="7">S10*0.21</f>
        <v>-214753.37186179156</v>
      </c>
      <c r="U10" s="3">
        <f t="shared" ref="U10:U13" si="8">S10*0.14</f>
        <v>-143168.91457452773</v>
      </c>
      <c r="X10" s="4"/>
    </row>
    <row r="11" spans="1:24" x14ac:dyDescent="0.3">
      <c r="A11" s="49" t="s">
        <v>24</v>
      </c>
      <c r="B11">
        <v>2015</v>
      </c>
      <c r="C11" s="3">
        <f>+NBV!C41-C10-C9</f>
        <v>1596404.2168217851</v>
      </c>
      <c r="D11" s="3">
        <f>-'URD CLEP'!P6</f>
        <v>-182708.46261525329</v>
      </c>
      <c r="E11" s="3">
        <f t="shared" si="0"/>
        <v>1413695.7542065317</v>
      </c>
      <c r="F11" s="3" t="s">
        <v>98</v>
      </c>
      <c r="G11" s="3" t="s">
        <v>100</v>
      </c>
      <c r="H11" s="3">
        <f>+'Tax D'!L17</f>
        <v>559997.26463297789</v>
      </c>
      <c r="I11" s="3">
        <f>+'Tax D'!M17</f>
        <v>-170393.6745405813</v>
      </c>
      <c r="J11" s="3">
        <f t="shared" si="2"/>
        <v>389603.5900923966</v>
      </c>
      <c r="K11" s="3">
        <f t="shared" si="1"/>
        <v>-1024092.1641141351</v>
      </c>
      <c r="L11" s="54">
        <v>0.21</v>
      </c>
      <c r="M11" s="3">
        <f t="shared" si="3"/>
        <v>-215059.35446396837</v>
      </c>
      <c r="N11" s="3"/>
      <c r="O11" s="3">
        <f>'URD CLEP'!O6</f>
        <v>52202.417890072371</v>
      </c>
      <c r="P11" s="3">
        <f>+H11*'MACRS Rates'!H10</f>
        <v>34591.031036379041</v>
      </c>
      <c r="Q11" s="4">
        <f t="shared" si="4"/>
        <v>1465898.172096604</v>
      </c>
      <c r="R11" s="4">
        <f t="shared" si="5"/>
        <v>424194.62112877565</v>
      </c>
      <c r="S11" s="4">
        <f t="shared" si="6"/>
        <v>-1041703.5509678284</v>
      </c>
      <c r="T11" s="3">
        <f t="shared" si="7"/>
        <v>-218757.74570324394</v>
      </c>
      <c r="U11" s="3">
        <f t="shared" si="8"/>
        <v>-145838.497135496</v>
      </c>
      <c r="X11" s="4"/>
    </row>
    <row r="12" spans="1:24" x14ac:dyDescent="0.3">
      <c r="A12" s="49" t="s">
        <v>24</v>
      </c>
      <c r="B12">
        <v>2016</v>
      </c>
      <c r="C12" s="3">
        <f>+NBV!C42-C11-C10-C9</f>
        <v>477117.67835654679</v>
      </c>
      <c r="D12" s="3">
        <f>-'URD CLEP'!P7</f>
        <v>-39004.370205647683</v>
      </c>
      <c r="E12" s="3">
        <f t="shared" si="0"/>
        <v>438113.30815089913</v>
      </c>
      <c r="F12" s="3" t="s">
        <v>98</v>
      </c>
      <c r="G12" s="3" t="s">
        <v>100</v>
      </c>
      <c r="H12" s="3">
        <f>+'Tax D'!L19</f>
        <v>206118.71998510836</v>
      </c>
      <c r="I12" s="3">
        <f>+'Tax D'!M19</f>
        <v>-39097.256259758957</v>
      </c>
      <c r="J12" s="3">
        <f t="shared" si="2"/>
        <v>167021.4637253494</v>
      </c>
      <c r="K12" s="3">
        <f t="shared" si="1"/>
        <v>-271091.84442554973</v>
      </c>
      <c r="L12" s="54">
        <v>0.21</v>
      </c>
      <c r="M12" s="3">
        <f t="shared" si="3"/>
        <v>-56929.287329365441</v>
      </c>
      <c r="N12" s="3"/>
      <c r="O12" s="3">
        <f>'URD CLEP'!O7</f>
        <v>15601.748082259073</v>
      </c>
      <c r="P12" s="3">
        <f>+H12*'MACRS Rates'!H9</f>
        <v>13762.546933405683</v>
      </c>
      <c r="Q12" s="4">
        <f t="shared" si="4"/>
        <v>453715.05623315822</v>
      </c>
      <c r="R12" s="4">
        <f t="shared" si="5"/>
        <v>180784.01065875508</v>
      </c>
      <c r="S12" s="4">
        <f t="shared" si="6"/>
        <v>-272931.04557440314</v>
      </c>
      <c r="T12" s="3">
        <f t="shared" si="7"/>
        <v>-57315.51957062466</v>
      </c>
      <c r="U12" s="3">
        <f t="shared" si="8"/>
        <v>-38210.346380416442</v>
      </c>
      <c r="X12" s="4"/>
    </row>
    <row r="13" spans="1:24" x14ac:dyDescent="0.3">
      <c r="A13" s="49" t="s">
        <v>24</v>
      </c>
      <c r="B13">
        <v>2017</v>
      </c>
      <c r="C13" s="3">
        <f>+NBV!C43-C12-C11-C10-C9</f>
        <v>786162.5845676529</v>
      </c>
      <c r="D13" s="3">
        <f>-'URD CLEP'!P8</f>
        <v>-38561.274773043377</v>
      </c>
      <c r="E13" s="3">
        <f t="shared" si="0"/>
        <v>747601.30979460955</v>
      </c>
      <c r="F13" s="3" t="s">
        <v>98</v>
      </c>
      <c r="G13" s="3" t="s">
        <v>100</v>
      </c>
      <c r="H13" s="3">
        <f>+'Tax D'!L23</f>
        <v>401157.80210963468</v>
      </c>
      <c r="I13" s="3">
        <f>+'Tax D'!M23</f>
        <v>-45121.03874795189</v>
      </c>
      <c r="J13" s="3">
        <f t="shared" si="2"/>
        <v>356036.76336168277</v>
      </c>
      <c r="K13" s="3">
        <f t="shared" si="1"/>
        <v>-391564.54643292679</v>
      </c>
      <c r="L13" s="54">
        <v>0.21</v>
      </c>
      <c r="M13" s="3">
        <f t="shared" si="3"/>
        <v>-82228.554750914627</v>
      </c>
      <c r="N13" s="3"/>
      <c r="O13" s="3">
        <f>'URD CLEP'!O8</f>
        <v>25707.516515362251</v>
      </c>
      <c r="P13" s="3">
        <f>+H13*'MACRS Rates'!H8</f>
        <v>28959.58173429453</v>
      </c>
      <c r="Q13" s="4">
        <f t="shared" si="4"/>
        <v>773308.82630997174</v>
      </c>
      <c r="R13" s="4">
        <f t="shared" si="5"/>
        <v>384996.3450959773</v>
      </c>
      <c r="S13" s="4">
        <f t="shared" si="6"/>
        <v>-388312.48121399444</v>
      </c>
      <c r="T13" s="3">
        <f t="shared" si="7"/>
        <v>-81545.621054938834</v>
      </c>
      <c r="U13" s="3">
        <f t="shared" si="8"/>
        <v>-54363.74736995923</v>
      </c>
      <c r="X13" s="4"/>
    </row>
    <row r="14" spans="1:24" x14ac:dyDescent="0.3">
      <c r="A14" s="49" t="s">
        <v>24</v>
      </c>
      <c r="B14">
        <v>2018</v>
      </c>
      <c r="C14" s="9">
        <f>+NBV!C44-C13-C12-C11-C10-C9</f>
        <v>380406.87154747162</v>
      </c>
      <c r="D14" s="9">
        <f>-'URD CLEP'!P9</f>
        <v>-6219.6523498011675</v>
      </c>
      <c r="E14" s="9">
        <f t="shared" si="0"/>
        <v>374187.21919767046</v>
      </c>
      <c r="F14" s="3" t="s">
        <v>98</v>
      </c>
      <c r="G14" s="3" t="s">
        <v>100</v>
      </c>
      <c r="H14" s="9">
        <f>+'Tax D'!L27</f>
        <v>317093.64067805151</v>
      </c>
      <c r="I14" s="9">
        <f>+'Tax D'!M27</f>
        <v>-11891.011523046145</v>
      </c>
      <c r="J14" s="9">
        <f t="shared" si="2"/>
        <v>305202.62915500539</v>
      </c>
      <c r="K14" s="9">
        <f t="shared" si="1"/>
        <v>-68984.590042665077</v>
      </c>
      <c r="L14" s="54">
        <v>0.21</v>
      </c>
      <c r="M14" s="9">
        <f t="shared" si="3"/>
        <v>-14486.763908959665</v>
      </c>
      <c r="O14" s="9"/>
      <c r="P14" s="9"/>
      <c r="Q14" s="10"/>
      <c r="R14" s="10"/>
      <c r="S14" s="10"/>
      <c r="T14" s="9"/>
      <c r="U14" s="9"/>
    </row>
    <row r="15" spans="1:24" x14ac:dyDescent="0.3">
      <c r="C15" s="4">
        <f>SUM(C9:C14)</f>
        <v>5399798.6000000006</v>
      </c>
      <c r="D15" s="4">
        <f t="shared" ref="D15:E15" si="9">SUM(D9:D14)</f>
        <v>-595701.75635286293</v>
      </c>
      <c r="E15" s="4">
        <f t="shared" si="9"/>
        <v>4804096.8436471373</v>
      </c>
      <c r="F15" s="3"/>
      <c r="G15" s="3"/>
      <c r="H15" s="4">
        <f t="shared" ref="H15:K15" si="10">SUM(H9:H14)</f>
        <v>2427015.7867063694</v>
      </c>
      <c r="I15" s="4">
        <f t="shared" si="10"/>
        <v>-575764.05079924536</v>
      </c>
      <c r="J15" s="4">
        <f t="shared" si="10"/>
        <v>1851251.7359071244</v>
      </c>
      <c r="K15" s="4">
        <f t="shared" si="10"/>
        <v>-2952845.1077400129</v>
      </c>
      <c r="L15" s="3"/>
      <c r="M15" s="4">
        <f>SUM(M9:M14)</f>
        <v>-620097.47262540273</v>
      </c>
      <c r="N15" s="4"/>
      <c r="O15" s="4">
        <f t="shared" ref="O15:P15" si="11">SUM(O9:O14)</f>
        <v>164134.10952039767</v>
      </c>
      <c r="P15" s="4">
        <f t="shared" si="11"/>
        <v>130499.57108887326</v>
      </c>
      <c r="Q15" s="4">
        <f>SUM(Q9:Q14)</f>
        <v>4594043.7339698644</v>
      </c>
      <c r="R15" s="4">
        <f>SUM(R9:R14)</f>
        <v>1676548.6778409923</v>
      </c>
      <c r="S15" s="4">
        <f t="shared" ref="S15:U15" si="12">SUM(S9:S14)</f>
        <v>-2917495.0561288726</v>
      </c>
      <c r="T15" s="4">
        <f t="shared" si="12"/>
        <v>-612673.96178706316</v>
      </c>
      <c r="U15" s="4">
        <f t="shared" si="12"/>
        <v>-408449.30785804219</v>
      </c>
      <c r="X15" s="4"/>
    </row>
    <row r="16" spans="1:24" x14ac:dyDescent="0.3">
      <c r="A16" s="49"/>
      <c r="B16" s="59"/>
      <c r="C16" s="60"/>
      <c r="D16" s="60"/>
      <c r="E16" s="60"/>
      <c r="F16" s="61"/>
      <c r="G16" s="61"/>
      <c r="H16" s="61"/>
      <c r="I16" s="61"/>
      <c r="J16" s="61"/>
      <c r="K16" s="61"/>
      <c r="L16" s="61"/>
      <c r="M16" s="61"/>
      <c r="T16" s="3"/>
      <c r="U16" s="3"/>
    </row>
    <row r="17" spans="1:23" x14ac:dyDescent="0.3">
      <c r="A17" s="49" t="s">
        <v>25</v>
      </c>
      <c r="B17">
        <v>2010</v>
      </c>
      <c r="C17" s="3">
        <f>+NBV!D36</f>
        <v>913638.2873812106</v>
      </c>
      <c r="D17" s="3">
        <f>-'MUDG Rehab'!S4</f>
        <v>-200360.87642269951</v>
      </c>
      <c r="E17" s="3">
        <f>SUM(C17:D17)</f>
        <v>713277.41095851106</v>
      </c>
      <c r="F17" s="3" t="s">
        <v>98</v>
      </c>
      <c r="G17" s="3" t="s">
        <v>114</v>
      </c>
      <c r="H17" s="3">
        <f>+'Tax D'!L32</f>
        <v>324483.67776429473</v>
      </c>
      <c r="I17" s="3">
        <f>+'Tax D'!M32</f>
        <v>-161513.3853430337</v>
      </c>
      <c r="J17" s="3">
        <f>SUM(H17:I17)</f>
        <v>162970.29242126102</v>
      </c>
      <c r="K17" s="3">
        <f>+J17-E17</f>
        <v>-550307.11853724997</v>
      </c>
      <c r="L17" s="54">
        <v>0.21</v>
      </c>
      <c r="M17" s="3">
        <f>+K17*L17</f>
        <v>-115564.49489282249</v>
      </c>
      <c r="N17" s="3"/>
      <c r="O17" s="3">
        <f>'MUDG Rehab'!R4</f>
        <v>23571.867814435234</v>
      </c>
      <c r="P17" s="24">
        <f>H17*'MACRS Rates'!H15</f>
        <v>14478.461701842831</v>
      </c>
      <c r="Q17" s="4">
        <f t="shared" ref="Q17:Q24" si="13">E17+O17</f>
        <v>736849.27877294633</v>
      </c>
      <c r="R17" s="4">
        <f t="shared" ref="R17:R24" si="14">J17+P17</f>
        <v>177448.75412310386</v>
      </c>
      <c r="S17" s="4">
        <f t="shared" ref="S17:S24" si="15">R17-Q17</f>
        <v>-559400.52464984241</v>
      </c>
      <c r="T17" s="3">
        <f t="shared" ref="T17:T24" si="16">S17*0.21</f>
        <v>-117474.1101764669</v>
      </c>
      <c r="U17" s="3">
        <f t="shared" ref="U17:U24" si="17">S17*0.14</f>
        <v>-78316.073450977943</v>
      </c>
      <c r="V17" s="3"/>
      <c r="W17" s="3"/>
    </row>
    <row r="18" spans="1:23" x14ac:dyDescent="0.3">
      <c r="A18" s="49" t="s">
        <v>25</v>
      </c>
      <c r="B18">
        <v>2011</v>
      </c>
      <c r="C18" s="3">
        <f>+NBV!D37-C17</f>
        <v>1003798.2354783064</v>
      </c>
      <c r="D18" s="3">
        <f>-'MUDG Rehab'!S5</f>
        <v>-194234.95856505225</v>
      </c>
      <c r="E18" s="3">
        <f t="shared" ref="E18:E25" si="18">SUM(C18:D18)</f>
        <v>809563.27691325417</v>
      </c>
      <c r="F18" s="3" t="s">
        <v>98</v>
      </c>
      <c r="G18" s="55" t="s">
        <v>99</v>
      </c>
      <c r="H18" s="3">
        <f>+'Tax D'!L37</f>
        <v>150966.11298303906</v>
      </c>
      <c r="I18" s="3">
        <f>+'Tax D'!M37</f>
        <v>-69143.80251415867</v>
      </c>
      <c r="J18" s="3">
        <f>SUM(H18:I18)</f>
        <v>81822.310468880387</v>
      </c>
      <c r="K18" s="3">
        <f>+J18-E18</f>
        <v>-727740.96644437383</v>
      </c>
      <c r="L18" s="54">
        <v>0.21</v>
      </c>
      <c r="M18" s="3">
        <f>+K18*L18</f>
        <v>-152825.60295331851</v>
      </c>
      <c r="N18" s="3"/>
      <c r="O18" s="3">
        <f>'MUDG Rehab'!R5</f>
        <v>25897.994475340303</v>
      </c>
      <c r="P18" s="24">
        <f>H18*'MACRS Rates'!H40</f>
        <v>7025.9628982306376</v>
      </c>
      <c r="Q18" s="4">
        <f t="shared" si="13"/>
        <v>835461.27138859453</v>
      </c>
      <c r="R18" s="4">
        <f t="shared" si="14"/>
        <v>88848.273367111018</v>
      </c>
      <c r="S18" s="4">
        <f t="shared" si="15"/>
        <v>-746612.99802148354</v>
      </c>
      <c r="T18" s="3">
        <f t="shared" si="16"/>
        <v>-156788.72958451154</v>
      </c>
      <c r="U18" s="3">
        <f t="shared" si="17"/>
        <v>-104525.81972300771</v>
      </c>
      <c r="V18" s="3"/>
      <c r="W18" s="3"/>
    </row>
    <row r="19" spans="1:23" x14ac:dyDescent="0.3">
      <c r="A19" s="49" t="s">
        <v>25</v>
      </c>
      <c r="B19">
        <v>2012</v>
      </c>
      <c r="C19" s="3">
        <f>+NBV!D38-C18-C17</f>
        <v>5086720.0272905575</v>
      </c>
      <c r="D19" s="3">
        <f>-'MUDG Rehab'!S6</f>
        <v>-853042.94857662637</v>
      </c>
      <c r="E19" s="3">
        <f t="shared" si="18"/>
        <v>4233677.0787139311</v>
      </c>
      <c r="F19" s="3" t="s">
        <v>98</v>
      </c>
      <c r="G19" s="3" t="str">
        <f>+'Tax D'!G41</f>
        <v>MACRS 20 QTR 4</v>
      </c>
      <c r="H19" s="3">
        <f>+'Tax D'!L42</f>
        <v>2642662.646092467</v>
      </c>
      <c r="I19" s="3">
        <f>+'Tax D'!M42</f>
        <v>-1115256.3905658848</v>
      </c>
      <c r="J19" s="3">
        <f t="shared" ref="J19:J25" si="19">SUM(H19:I19)</f>
        <v>1527406.2555265822</v>
      </c>
      <c r="K19" s="3">
        <f t="shared" ref="K19:K25" si="20">+J19-E19</f>
        <v>-2706270.8231873489</v>
      </c>
      <c r="L19" s="54">
        <v>0.21</v>
      </c>
      <c r="M19" s="3">
        <f t="shared" ref="M19:M25" si="21">+K19*L19</f>
        <v>-568316.87286934326</v>
      </c>
      <c r="N19" s="3"/>
      <c r="O19" s="3">
        <f>'MUDG Rehab'!R6</f>
        <v>131237.37670409639</v>
      </c>
      <c r="P19" s="24">
        <f>H19*'MACRS Rates'!H39</f>
        <v>132952.35772491203</v>
      </c>
      <c r="Q19" s="4">
        <f t="shared" si="13"/>
        <v>4364914.4554180279</v>
      </c>
      <c r="R19" s="4">
        <f t="shared" si="14"/>
        <v>1660358.6132514942</v>
      </c>
      <c r="S19" s="4">
        <f t="shared" si="15"/>
        <v>-2704555.8421665337</v>
      </c>
      <c r="T19" s="3">
        <f t="shared" si="16"/>
        <v>-567956.72685497208</v>
      </c>
      <c r="U19" s="3">
        <f t="shared" si="17"/>
        <v>-378637.81790331478</v>
      </c>
      <c r="V19" s="3"/>
      <c r="W19" s="3"/>
    </row>
    <row r="20" spans="1:23" x14ac:dyDescent="0.3">
      <c r="A20" s="49" t="s">
        <v>25</v>
      </c>
      <c r="B20">
        <v>2013</v>
      </c>
      <c r="C20" s="3">
        <f>+NBV!D39-C19-C18-C17</f>
        <v>1125734.9406646374</v>
      </c>
      <c r="D20" s="3">
        <f>-'MUDG Rehab'!S7</f>
        <v>-159741.78808031214</v>
      </c>
      <c r="E20" s="3">
        <f t="shared" si="18"/>
        <v>965993.15258432529</v>
      </c>
      <c r="F20" s="3" t="s">
        <v>98</v>
      </c>
      <c r="G20" s="3" t="str">
        <f>+'Tax D'!G45</f>
        <v>MACRS 20</v>
      </c>
      <c r="H20" s="3">
        <f>+'Tax D'!L46</f>
        <v>502979.01935423934</v>
      </c>
      <c r="I20" s="3">
        <f>+'Tax D'!M46</f>
        <v>-188796.44201096447</v>
      </c>
      <c r="J20" s="3">
        <f t="shared" si="19"/>
        <v>314182.57734327484</v>
      </c>
      <c r="K20" s="3">
        <f t="shared" si="20"/>
        <v>-651810.57524105045</v>
      </c>
      <c r="L20" s="54">
        <v>0.21</v>
      </c>
      <c r="M20" s="3">
        <f t="shared" si="21"/>
        <v>-136880.22080062059</v>
      </c>
      <c r="N20" s="3"/>
      <c r="O20" s="3">
        <f>'MUDG Rehab'!R7</f>
        <v>29043.961469147664</v>
      </c>
      <c r="P20" s="24">
        <f>H20*'MACRS Rates'!H12</f>
        <v>26582.441172871549</v>
      </c>
      <c r="Q20" s="4">
        <f t="shared" si="13"/>
        <v>995037.11405347299</v>
      </c>
      <c r="R20" s="4">
        <f t="shared" si="14"/>
        <v>340765.0185161464</v>
      </c>
      <c r="S20" s="4">
        <f t="shared" si="15"/>
        <v>-654272.09553732653</v>
      </c>
      <c r="T20" s="3">
        <f t="shared" si="16"/>
        <v>-137397.14006283856</v>
      </c>
      <c r="U20" s="3">
        <f t="shared" si="17"/>
        <v>-91598.093375225726</v>
      </c>
      <c r="V20" s="3"/>
      <c r="W20" s="3"/>
    </row>
    <row r="21" spans="1:23" x14ac:dyDescent="0.3">
      <c r="A21" s="49" t="s">
        <v>25</v>
      </c>
      <c r="B21">
        <v>2014</v>
      </c>
      <c r="C21" s="3">
        <f>+NBV!D40-C20-C19-C18-C17</f>
        <v>808277.24245182378</v>
      </c>
      <c r="D21" s="3">
        <f>-'MUDG Rehab'!S8</f>
        <v>-93840.987848656776</v>
      </c>
      <c r="E21" s="3">
        <f t="shared" si="18"/>
        <v>714436.25460316706</v>
      </c>
      <c r="F21" s="3" t="s">
        <v>98</v>
      </c>
      <c r="G21" s="3" t="str">
        <f>+'Tax D'!G48</f>
        <v>MACRS 20</v>
      </c>
      <c r="H21" s="3">
        <f>+'Tax D'!L48</f>
        <v>351180.67202563607</v>
      </c>
      <c r="I21" s="3">
        <f>+'Tax D'!M48</f>
        <v>-111925.04852570599</v>
      </c>
      <c r="J21" s="3">
        <f t="shared" si="19"/>
        <v>239255.62349993008</v>
      </c>
      <c r="K21" s="3">
        <f t="shared" si="20"/>
        <v>-475180.63110323698</v>
      </c>
      <c r="L21" s="54">
        <v>0.21</v>
      </c>
      <c r="M21" s="3">
        <f t="shared" si="21"/>
        <v>-99787.932531679762</v>
      </c>
      <c r="N21" s="3"/>
      <c r="O21" s="3">
        <f>'MUDG Rehab'!R8</f>
        <v>20853.552855257061</v>
      </c>
      <c r="P21" s="24">
        <f>H21*'MACRS Rates'!H11</f>
        <v>20062.951792824588</v>
      </c>
      <c r="Q21" s="4">
        <f t="shared" si="13"/>
        <v>735289.80745842413</v>
      </c>
      <c r="R21" s="4">
        <f t="shared" si="14"/>
        <v>259318.57529275466</v>
      </c>
      <c r="S21" s="4">
        <f t="shared" si="15"/>
        <v>-475971.23216566944</v>
      </c>
      <c r="T21" s="3">
        <f t="shared" si="16"/>
        <v>-99953.958754790583</v>
      </c>
      <c r="U21" s="3">
        <f t="shared" si="17"/>
        <v>-66635.972503193727</v>
      </c>
      <c r="V21" s="3"/>
      <c r="W21" s="3"/>
    </row>
    <row r="22" spans="1:23" x14ac:dyDescent="0.3">
      <c r="A22" s="49" t="s">
        <v>25</v>
      </c>
      <c r="B22">
        <v>2015</v>
      </c>
      <c r="C22" s="3">
        <f>+NBV!D41-C21-C20-C19-C18-C17</f>
        <v>3995181.5954085831</v>
      </c>
      <c r="D22" s="3">
        <f>-'MUDG Rehab'!S9</f>
        <v>-360764.89806539501</v>
      </c>
      <c r="E22" s="3">
        <f t="shared" si="18"/>
        <v>3634416.6973431879</v>
      </c>
      <c r="F22" s="3" t="s">
        <v>98</v>
      </c>
      <c r="G22" s="3" t="str">
        <f>+'Tax D'!G50</f>
        <v>MACRS 20</v>
      </c>
      <c r="H22" s="3">
        <f>+'Tax D'!L50</f>
        <v>1401456.3113563762</v>
      </c>
      <c r="I22" s="3">
        <f>+'Tax D'!M50</f>
        <v>-426429.38757318916</v>
      </c>
      <c r="J22" s="3">
        <f t="shared" si="19"/>
        <v>975026.92378318706</v>
      </c>
      <c r="K22" s="3">
        <f t="shared" si="20"/>
        <v>-2659389.7735600006</v>
      </c>
      <c r="L22" s="54">
        <v>0.21</v>
      </c>
      <c r="M22" s="3">
        <f t="shared" si="21"/>
        <v>-558471.8524476001</v>
      </c>
      <c r="N22" s="3"/>
      <c r="O22" s="3">
        <f>'MUDG Rehab'!R9</f>
        <v>103075.68516154143</v>
      </c>
      <c r="P22" s="24">
        <f>H22*'MACRS Rates'!H10</f>
        <v>86567.95635248335</v>
      </c>
      <c r="Q22" s="4">
        <f t="shared" si="13"/>
        <v>3737492.3825047291</v>
      </c>
      <c r="R22" s="4">
        <f t="shared" si="14"/>
        <v>1061594.8801356703</v>
      </c>
      <c r="S22" s="4">
        <f t="shared" si="15"/>
        <v>-2675897.5023690588</v>
      </c>
      <c r="T22" s="3">
        <f t="shared" si="16"/>
        <v>-561938.47549750237</v>
      </c>
      <c r="U22" s="3">
        <f t="shared" si="17"/>
        <v>-374625.65033166826</v>
      </c>
      <c r="V22" s="3"/>
      <c r="W22" s="3"/>
    </row>
    <row r="23" spans="1:23" x14ac:dyDescent="0.3">
      <c r="A23" s="49" t="s">
        <v>25</v>
      </c>
      <c r="B23">
        <v>2016</v>
      </c>
      <c r="C23" s="3">
        <f>+NBV!D42-C22-C21-C20-C19-C18-C17</f>
        <v>1508952.82213754</v>
      </c>
      <c r="D23" s="3">
        <f>-'MUDG Rehab'!S10</f>
        <v>-97327.457027871453</v>
      </c>
      <c r="E23" s="3">
        <f t="shared" si="18"/>
        <v>1411625.3651096686</v>
      </c>
      <c r="F23" s="3" t="s">
        <v>98</v>
      </c>
      <c r="G23" s="3" t="str">
        <f>+'Tax D'!G52</f>
        <v>MACRS 20</v>
      </c>
      <c r="H23" s="3">
        <f>+'Tax D'!L52</f>
        <v>651879.89950035105</v>
      </c>
      <c r="I23" s="3">
        <f>+'Tax D'!M52</f>
        <v>-123650.65862621552</v>
      </c>
      <c r="J23" s="3">
        <f t="shared" si="19"/>
        <v>528229.24087413552</v>
      </c>
      <c r="K23" s="3">
        <f t="shared" si="20"/>
        <v>-883396.12423553306</v>
      </c>
      <c r="L23" s="54">
        <v>0.21</v>
      </c>
      <c r="M23" s="3">
        <f t="shared" si="21"/>
        <v>-185513.18608946193</v>
      </c>
      <c r="N23" s="3"/>
      <c r="O23" s="3">
        <f>'MUDG Rehab'!R10</f>
        <v>38930.982811148577</v>
      </c>
      <c r="P23" s="24">
        <f>H23*'MACRS Rates'!H9</f>
        <v>43526.020889638436</v>
      </c>
      <c r="Q23" s="4">
        <f t="shared" si="13"/>
        <v>1450556.3479208171</v>
      </c>
      <c r="R23" s="4">
        <f t="shared" si="14"/>
        <v>571755.26176377397</v>
      </c>
      <c r="S23" s="4">
        <f t="shared" si="15"/>
        <v>-878801.08615704312</v>
      </c>
      <c r="T23" s="3">
        <f t="shared" si="16"/>
        <v>-184548.22809297906</v>
      </c>
      <c r="U23" s="3">
        <f t="shared" si="17"/>
        <v>-123032.15206198605</v>
      </c>
      <c r="V23" s="3"/>
      <c r="W23" s="3"/>
    </row>
    <row r="24" spans="1:23" x14ac:dyDescent="0.3">
      <c r="A24" s="49" t="s">
        <v>25</v>
      </c>
      <c r="B24">
        <v>2017</v>
      </c>
      <c r="C24" s="3">
        <f>+NBV!D43-C23-C22-C21-C20-C19-C18-C17</f>
        <v>1632806.1873592508</v>
      </c>
      <c r="D24" s="3">
        <f>-'MUDG Rehab'!S11</f>
        <v>-63189.599450802954</v>
      </c>
      <c r="E24" s="3">
        <f t="shared" si="18"/>
        <v>1569616.587908448</v>
      </c>
      <c r="F24" s="3" t="s">
        <v>98</v>
      </c>
      <c r="G24" s="3" t="str">
        <f>+'Tax D'!G55</f>
        <v>MACRS 20</v>
      </c>
      <c r="H24" s="3">
        <f>+'Tax D'!L56</f>
        <v>833177.45495643409</v>
      </c>
      <c r="I24" s="3">
        <f>+'Tax D'!M56</f>
        <v>-93713.326853692779</v>
      </c>
      <c r="J24" s="3">
        <f t="shared" si="19"/>
        <v>739464.12810274132</v>
      </c>
      <c r="K24" s="3">
        <f t="shared" si="20"/>
        <v>-830152.45980570663</v>
      </c>
      <c r="L24" s="54">
        <v>0.21</v>
      </c>
      <c r="M24" s="3">
        <f t="shared" si="21"/>
        <v>-174332.01655919838</v>
      </c>
      <c r="N24" s="3"/>
      <c r="O24" s="3">
        <f>'MUDG Rehab'!R11</f>
        <v>42126.399633868634</v>
      </c>
      <c r="P24" s="24">
        <f>H24*'MACRS Rates'!H8</f>
        <v>60147.080473304981</v>
      </c>
      <c r="Q24" s="4">
        <f t="shared" si="13"/>
        <v>1611742.9875423166</v>
      </c>
      <c r="R24" s="4">
        <f t="shared" si="14"/>
        <v>799611.20857604628</v>
      </c>
      <c r="S24" s="4">
        <f t="shared" si="15"/>
        <v>-812131.77896627027</v>
      </c>
      <c r="T24" s="3">
        <f t="shared" si="16"/>
        <v>-170547.67358291676</v>
      </c>
      <c r="U24" s="3">
        <f t="shared" si="17"/>
        <v>-113698.44905527784</v>
      </c>
      <c r="V24" s="3"/>
      <c r="W24" s="3"/>
    </row>
    <row r="25" spans="1:23" x14ac:dyDescent="0.3">
      <c r="A25" s="49" t="s">
        <v>25</v>
      </c>
      <c r="B25">
        <v>2018</v>
      </c>
      <c r="C25" s="9">
        <f>+NBV!D44-C24-C23-C22-C21-C20-C19-C18-C17</f>
        <v>4052233.5618280899</v>
      </c>
      <c r="D25" s="9">
        <f>-'MUDG Rehab'!S12</f>
        <v>-52273.812947582337</v>
      </c>
      <c r="E25" s="9">
        <f t="shared" si="18"/>
        <v>3999959.7488805074</v>
      </c>
      <c r="F25" s="3" t="s">
        <v>98</v>
      </c>
      <c r="G25" s="3" t="str">
        <f>+'Tax D'!G59</f>
        <v>MACRS 20</v>
      </c>
      <c r="H25" s="9">
        <f>+'Tax D'!L60</f>
        <v>3377797.7978442139</v>
      </c>
      <c r="I25" s="9">
        <f>+'Tax D'!M60</f>
        <v>-126667.417393797</v>
      </c>
      <c r="J25" s="9">
        <f t="shared" si="19"/>
        <v>3251130.3804504168</v>
      </c>
      <c r="K25" s="9">
        <f t="shared" si="20"/>
        <v>-748829.3684300906</v>
      </c>
      <c r="L25" s="54">
        <v>0.21</v>
      </c>
      <c r="M25" s="9">
        <f t="shared" si="21"/>
        <v>-157254.16737031902</v>
      </c>
      <c r="N25" s="3"/>
      <c r="O25" s="9"/>
      <c r="P25" s="106"/>
      <c r="Q25" s="10"/>
      <c r="R25" s="10"/>
      <c r="S25" s="10"/>
      <c r="T25" s="9"/>
      <c r="U25" s="9"/>
      <c r="V25" s="3"/>
      <c r="W25" s="3"/>
    </row>
    <row r="26" spans="1:23" x14ac:dyDescent="0.3">
      <c r="C26" s="3">
        <f>SUM(C17:C25)</f>
        <v>20127342.899999999</v>
      </c>
      <c r="D26" s="3">
        <f>SUM(D17:D25)</f>
        <v>-2074777.3269849983</v>
      </c>
      <c r="E26" s="3">
        <f>SUM(E17:E25)</f>
        <v>18052565.573015004</v>
      </c>
      <c r="F26" s="3"/>
      <c r="G26" s="3"/>
      <c r="H26" s="3">
        <f>SUM(H17:H25)</f>
        <v>10236583.591877051</v>
      </c>
      <c r="I26" s="3">
        <f>SUM(I17:I25)</f>
        <v>-2417095.8594066422</v>
      </c>
      <c r="J26" s="3">
        <f>SUM(J17:J25)</f>
        <v>7819487.7324704099</v>
      </c>
      <c r="K26" s="3">
        <f>SUM(K17:K25)</f>
        <v>-10233077.840544591</v>
      </c>
      <c r="L26" s="3"/>
      <c r="M26" s="3">
        <f>SUM(M17:M25)</f>
        <v>-2148946.3465143638</v>
      </c>
      <c r="N26" s="3"/>
      <c r="O26" s="3">
        <f t="shared" ref="O26:P26" si="22">SUM(O17:O25)</f>
        <v>414737.82092483534</v>
      </c>
      <c r="P26" s="3">
        <f t="shared" si="22"/>
        <v>391343.23300610838</v>
      </c>
      <c r="Q26" s="3">
        <f t="shared" ref="Q26" si="23">SUM(Q17:Q25)</f>
        <v>14467343.645059327</v>
      </c>
      <c r="R26" s="3">
        <f t="shared" ref="R26" si="24">SUM(R17:R25)</f>
        <v>4959700.5850261003</v>
      </c>
      <c r="S26" s="3">
        <f t="shared" ref="S26" si="25">SUM(S17:S25)</f>
        <v>-9507643.0600332264</v>
      </c>
      <c r="T26" s="3">
        <f t="shared" ref="T26" si="26">SUM(T17:T25)</f>
        <v>-1996605.042606978</v>
      </c>
      <c r="U26" s="3">
        <f t="shared" ref="U26" si="27">SUM(U17:U25)</f>
        <v>-1331070.0284046519</v>
      </c>
      <c r="V26" s="3"/>
      <c r="W26" s="3"/>
    </row>
    <row r="27" spans="1:23" x14ac:dyDescent="0.3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x14ac:dyDescent="0.3">
      <c r="A28" s="11" t="s">
        <v>26</v>
      </c>
      <c r="B28">
        <v>2017</v>
      </c>
      <c r="C28" s="3">
        <f>+NBV!E43</f>
        <v>1182768.53</v>
      </c>
      <c r="D28" s="3">
        <f>-LaMarque!C11</f>
        <v>-48214.36</v>
      </c>
      <c r="E28" s="3">
        <f t="shared" ref="E28:E38" si="28">SUM(C28:D28)</f>
        <v>1134554.17</v>
      </c>
      <c r="F28" s="3" t="str">
        <f>+'Tax T'!F11</f>
        <v>Transmission Prop-Electric</v>
      </c>
      <c r="G28" s="3" t="str">
        <f>+'Tax T'!G11</f>
        <v>MACRS 15</v>
      </c>
      <c r="H28" s="3">
        <f>+'Tax T'!L12</f>
        <v>478559.16136332473</v>
      </c>
      <c r="I28" s="3">
        <f>+'Tax T'!M12</f>
        <v>-71215.582129191578</v>
      </c>
      <c r="J28" s="3">
        <f t="shared" ref="J28" si="29">SUM(H28:I28)</f>
        <v>407343.57923413313</v>
      </c>
      <c r="K28" s="3">
        <f t="shared" ref="K28" si="30">+J28-E28</f>
        <v>-727210.5907658668</v>
      </c>
      <c r="L28" s="54">
        <v>0.21</v>
      </c>
      <c r="M28" s="3">
        <f t="shared" ref="M28" si="31">+K28*L28</f>
        <v>-152714.22406083203</v>
      </c>
      <c r="N28" s="3"/>
      <c r="O28" s="3">
        <f>LaMarque!K7</f>
        <v>25155.32</v>
      </c>
      <c r="P28" s="3">
        <f>H28*'MACRS Rates'!G8</f>
        <v>45463.120329515848</v>
      </c>
      <c r="Q28" s="4">
        <f t="shared" ref="Q28" si="32">E28+O28</f>
        <v>1159709.49</v>
      </c>
      <c r="R28" s="4">
        <f t="shared" ref="R28" si="33">J28+P28</f>
        <v>452806.69956364896</v>
      </c>
      <c r="S28" s="4">
        <f t="shared" ref="S28" si="34">R28-Q28</f>
        <v>-706902.79043635097</v>
      </c>
      <c r="T28" s="3">
        <f t="shared" ref="T28" si="35">S28*0.21</f>
        <v>-148449.58599163371</v>
      </c>
      <c r="U28" s="3">
        <f t="shared" ref="U28" si="36">S28*0.14</f>
        <v>-98966.390661089143</v>
      </c>
      <c r="V28" s="3"/>
      <c r="W28" s="3"/>
    </row>
    <row r="29" spans="1:23" x14ac:dyDescent="0.3">
      <c r="A29" s="1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x14ac:dyDescent="0.3">
      <c r="A30" s="49" t="s">
        <v>27</v>
      </c>
      <c r="B30">
        <f>+'Tax T'!B16</f>
        <v>2015</v>
      </c>
      <c r="C30" s="3">
        <f>+NBV!F41</f>
        <v>196052</v>
      </c>
      <c r="D30" s="3">
        <f>-Alexander!C13</f>
        <v>-12645.39</v>
      </c>
      <c r="E30" s="3">
        <f t="shared" si="28"/>
        <v>183406.61</v>
      </c>
      <c r="F30" s="3" t="str">
        <f>+'Tax T'!F16</f>
        <v>Transmission Prop-Electric</v>
      </c>
      <c r="G30" s="3" t="str">
        <f>+'Tax T'!G16</f>
        <v>MACRS 15</v>
      </c>
      <c r="H30" s="3">
        <f>+'Tax T'!L16</f>
        <v>79350.088936661385</v>
      </c>
      <c r="I30" s="3">
        <f>+'Tax T'!M16</f>
        <v>-26699.693435734367</v>
      </c>
      <c r="J30" s="3">
        <f t="shared" ref="J30" si="37">SUM(H30:I30)</f>
        <v>52650.395500927014</v>
      </c>
      <c r="K30" s="3">
        <f t="shared" ref="K30" si="38">+J30-E30</f>
        <v>-130756.21449907297</v>
      </c>
      <c r="L30" s="54">
        <v>0.21</v>
      </c>
      <c r="M30" s="3">
        <f t="shared" ref="M30" si="39">+K30*L30</f>
        <v>-27458.805044805322</v>
      </c>
      <c r="N30" s="3"/>
      <c r="O30" s="3">
        <f>Alexander!N7</f>
        <v>4215.13</v>
      </c>
      <c r="P30" s="3">
        <f>H30*'MACRS Rates'!G10</f>
        <v>6109.9568481229262</v>
      </c>
      <c r="Q30" s="4">
        <f t="shared" ref="Q30" si="40">E30+O30</f>
        <v>187621.74</v>
      </c>
      <c r="R30" s="4">
        <f t="shared" ref="R30" si="41">J30+P30</f>
        <v>58760.352349049943</v>
      </c>
      <c r="S30" s="4">
        <f t="shared" ref="S30" si="42">R30-Q30</f>
        <v>-128861.38765095006</v>
      </c>
      <c r="T30" s="3">
        <f t="shared" ref="T30" si="43">S30*0.21</f>
        <v>-27060.891406699509</v>
      </c>
      <c r="U30" s="3">
        <f t="shared" ref="U30" si="44">S30*0.14</f>
        <v>-18040.59427113301</v>
      </c>
      <c r="V30" s="3"/>
      <c r="W30" s="3"/>
    </row>
    <row r="31" spans="1:23" x14ac:dyDescent="0.3">
      <c r="A31" s="1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x14ac:dyDescent="0.3">
      <c r="A32" s="49" t="s">
        <v>28</v>
      </c>
      <c r="B32">
        <f>+'Tax T'!B21</f>
        <v>2013</v>
      </c>
      <c r="C32" s="3">
        <f>+NBV!G39</f>
        <v>2530.9899999999998</v>
      </c>
      <c r="D32" s="3">
        <f>-'WA Parish'!C16</f>
        <v>-258.99</v>
      </c>
      <c r="E32" s="3">
        <f t="shared" si="28"/>
        <v>2272</v>
      </c>
      <c r="F32" s="3" t="str">
        <f>+'Tax T'!F20</f>
        <v>Transmission Prop-Electric</v>
      </c>
      <c r="G32" s="3" t="str">
        <f>+'Tax T'!G20</f>
        <v>MACRS 15</v>
      </c>
      <c r="H32" s="3">
        <f>+'Tax T'!L21</f>
        <v>1075.9089870928156</v>
      </c>
      <c r="I32" s="3">
        <f>+'Tax T'!M21</f>
        <v>-505.23127275794957</v>
      </c>
      <c r="J32" s="3">
        <f t="shared" ref="J32" si="45">SUM(H32:I32)</f>
        <v>570.67771433486598</v>
      </c>
      <c r="K32" s="3">
        <f t="shared" ref="K32" si="46">+J32-E32</f>
        <v>-1701.3222856651341</v>
      </c>
      <c r="L32" s="54">
        <v>0.21</v>
      </c>
      <c r="M32" s="3">
        <f t="shared" ref="M32" si="47">+K32*L32</f>
        <v>-357.27767998967818</v>
      </c>
      <c r="N32" s="3"/>
      <c r="O32" s="3">
        <f>'WA Parish'!O8</f>
        <v>48.56</v>
      </c>
      <c r="P32" s="3">
        <f>H32*'MACRS Rates'!G12</f>
        <v>67.029129895882406</v>
      </c>
      <c r="Q32" s="4">
        <f t="shared" ref="Q32" si="48">E32+O32</f>
        <v>2320.56</v>
      </c>
      <c r="R32" s="4">
        <f t="shared" ref="R32" si="49">J32+P32</f>
        <v>637.7068442307484</v>
      </c>
      <c r="S32" s="4">
        <f t="shared" ref="S32" si="50">R32-Q32</f>
        <v>-1682.8531557692515</v>
      </c>
      <c r="T32" s="3">
        <f t="shared" ref="T32:T37" si="51">S32*0.21</f>
        <v>-353.39916271154283</v>
      </c>
      <c r="U32" s="3">
        <f t="shared" ref="U32" si="52">S32*0.14</f>
        <v>-235.59944180769523</v>
      </c>
      <c r="V32" s="3"/>
      <c r="W32" s="3"/>
    </row>
    <row r="33" spans="1:23" x14ac:dyDescent="0.3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x14ac:dyDescent="0.3">
      <c r="A34" s="49" t="s">
        <v>400</v>
      </c>
      <c r="B34">
        <v>2014</v>
      </c>
      <c r="C34" s="3">
        <f>+'Tax D'!C62</f>
        <v>1937693.1</v>
      </c>
      <c r="D34" s="3">
        <f>-'Line Clearance'!I6-'Line Clearance'!I12</f>
        <v>-244022.896125225</v>
      </c>
      <c r="E34" s="3">
        <f t="shared" si="28"/>
        <v>1693670.2038747752</v>
      </c>
      <c r="F34" s="3" t="str">
        <f>+'Tax D'!F62</f>
        <v>DISTRIBUTION</v>
      </c>
      <c r="G34" s="3" t="str">
        <f>+'Tax D'!G62</f>
        <v>MACRS 20</v>
      </c>
      <c r="H34" s="3">
        <f>+'Tax D'!L62</f>
        <v>841889.79881862353</v>
      </c>
      <c r="I34" s="3">
        <f>+'Tax D'!M62</f>
        <v>-174467.6592095693</v>
      </c>
      <c r="J34" s="3">
        <f t="shared" ref="J34:J38" si="53">SUM(H34:I34)</f>
        <v>667422.1396090542</v>
      </c>
      <c r="K34" s="3">
        <f t="shared" ref="K34:K38" si="54">+J34-E34</f>
        <v>-1026248.064265721</v>
      </c>
      <c r="L34" s="54">
        <v>0.21</v>
      </c>
      <c r="M34" s="3">
        <f t="shared" ref="M34:M38" si="55">+K34*L34</f>
        <v>-215512.09349580141</v>
      </c>
      <c r="N34" s="3"/>
      <c r="O34" s="3">
        <f>+'Line Clearance'!H6+'Line Clearance'!H12</f>
        <v>54227.310250050003</v>
      </c>
      <c r="P34" s="3">
        <f>H34*'MACRS Rates'!H11</f>
        <v>48097.164206507965</v>
      </c>
      <c r="Q34" s="4">
        <f t="shared" ref="Q34:Q37" si="56">E34+O34</f>
        <v>1747897.5141248251</v>
      </c>
      <c r="R34" s="4">
        <f t="shared" ref="R34:R37" si="57">J34+P34</f>
        <v>715519.30381556216</v>
      </c>
      <c r="S34" s="4">
        <f t="shared" ref="S34:S37" si="58">R34-Q34</f>
        <v>-1032378.210309263</v>
      </c>
      <c r="T34" s="3">
        <f t="shared" si="51"/>
        <v>-216799.4241649452</v>
      </c>
      <c r="U34" s="3">
        <f t="shared" ref="U34:U37" si="59">S34*0.14</f>
        <v>-144532.94944329682</v>
      </c>
      <c r="V34" s="3"/>
      <c r="W34" s="3"/>
    </row>
    <row r="35" spans="1:23" x14ac:dyDescent="0.3">
      <c r="A35" s="49" t="s">
        <v>400</v>
      </c>
      <c r="B35">
        <v>2015</v>
      </c>
      <c r="C35" s="3">
        <f>+'Tax D'!C64</f>
        <v>1937693.1</v>
      </c>
      <c r="D35" s="3">
        <f>-'Line Clearance'!I7-'Line Clearance'!I13</f>
        <v>-189795.58587517502</v>
      </c>
      <c r="E35" s="3">
        <f t="shared" si="28"/>
        <v>1747897.5141248251</v>
      </c>
      <c r="F35" s="3" t="str">
        <f>+'Tax D'!F64</f>
        <v>DISTRIBUTION</v>
      </c>
      <c r="G35" s="3" t="str">
        <f>+'Tax D'!G64</f>
        <v>MACRS 20</v>
      </c>
      <c r="H35" s="3">
        <f>+'Tax D'!L64</f>
        <v>679716.84380694106</v>
      </c>
      <c r="I35" s="3">
        <f>+'Tax D'!M64</f>
        <v>-206821.45784997556</v>
      </c>
      <c r="J35" s="3">
        <f t="shared" si="53"/>
        <v>472895.3859569655</v>
      </c>
      <c r="K35" s="3">
        <f>+J35-E35</f>
        <v>-1275002.1281678597</v>
      </c>
      <c r="L35" s="54">
        <v>0.21</v>
      </c>
      <c r="M35" s="3">
        <f>+K35*L35</f>
        <v>-267750.44691525056</v>
      </c>
      <c r="N35" s="3"/>
      <c r="O35" s="3">
        <f>+'Line Clearance'!H7+'Line Clearance'!H13</f>
        <v>54227.310250050003</v>
      </c>
      <c r="P35" s="3">
        <f>H35*'MACRS Rates'!H10</f>
        <v>41986.109441954752</v>
      </c>
      <c r="Q35" s="4">
        <f t="shared" si="56"/>
        <v>1802124.8243748751</v>
      </c>
      <c r="R35" s="4">
        <f t="shared" si="57"/>
        <v>514881.49539892026</v>
      </c>
      <c r="S35" s="4">
        <f t="shared" si="58"/>
        <v>-1287243.3289759548</v>
      </c>
      <c r="T35" s="3">
        <f t="shared" si="51"/>
        <v>-270321.09908495052</v>
      </c>
      <c r="U35" s="3">
        <f t="shared" si="59"/>
        <v>-180214.06605663369</v>
      </c>
      <c r="V35" s="3"/>
      <c r="W35" s="3"/>
    </row>
    <row r="36" spans="1:23" x14ac:dyDescent="0.3">
      <c r="A36" s="49" t="s">
        <v>400</v>
      </c>
      <c r="B36">
        <v>2016</v>
      </c>
      <c r="C36" s="3">
        <f>+'Tax D'!C66</f>
        <v>1937693.1</v>
      </c>
      <c r="D36" s="3">
        <f>-'Line Clearance'!I8-'Line Clearance'!I14</f>
        <v>-135568.27562512501</v>
      </c>
      <c r="E36" s="3">
        <f t="shared" si="28"/>
        <v>1802124.8243748751</v>
      </c>
      <c r="F36" s="3" t="str">
        <f>+'Tax D'!F66</f>
        <v>DISTRIBUTION</v>
      </c>
      <c r="G36" s="3" t="str">
        <f>+'Tax D'!G66</f>
        <v>MACRS 20</v>
      </c>
      <c r="H36" s="3">
        <f>+'Tax D'!L66</f>
        <v>837099.18876137596</v>
      </c>
      <c r="I36" s="3">
        <f>+'Tax D'!M66</f>
        <v>-158783.64420371136</v>
      </c>
      <c r="J36" s="3">
        <f t="shared" si="53"/>
        <v>678315.54455766454</v>
      </c>
      <c r="K36" s="3">
        <f t="shared" si="54"/>
        <v>-1123809.2798172105</v>
      </c>
      <c r="L36" s="54">
        <v>0.21</v>
      </c>
      <c r="M36" s="3">
        <f>+K36*L36</f>
        <v>-235999.94876161419</v>
      </c>
      <c r="N36" s="3"/>
      <c r="O36" s="3">
        <f>+'Line Clearance'!H8+'Line Clearance'!H14</f>
        <v>54227.310250050003</v>
      </c>
      <c r="P36" s="3">
        <f>H36*'MACRS Rates'!H9</f>
        <v>55893.112833597072</v>
      </c>
      <c r="Q36" s="4">
        <f t="shared" si="56"/>
        <v>1856352.134624925</v>
      </c>
      <c r="R36" s="4">
        <f t="shared" si="57"/>
        <v>734208.65739126166</v>
      </c>
      <c r="S36" s="4">
        <f t="shared" si="58"/>
        <v>-1122143.4772336632</v>
      </c>
      <c r="T36" s="3">
        <f t="shared" si="51"/>
        <v>-235650.13021906925</v>
      </c>
      <c r="U36" s="3">
        <f t="shared" si="59"/>
        <v>-157100.08681271286</v>
      </c>
      <c r="V36" s="3"/>
      <c r="W36" s="3"/>
    </row>
    <row r="37" spans="1:23" x14ac:dyDescent="0.3">
      <c r="A37" s="49" t="s">
        <v>400</v>
      </c>
      <c r="B37">
        <v>2017</v>
      </c>
      <c r="C37" s="3">
        <f>+'Tax D'!C70</f>
        <v>1937693.1</v>
      </c>
      <c r="D37" s="3">
        <f>-'Line Clearance'!I9-'Line Clearance'!I15</f>
        <v>-81340.965375075</v>
      </c>
      <c r="E37" s="3">
        <f t="shared" si="28"/>
        <v>1856352.134624925</v>
      </c>
      <c r="F37" s="3" t="str">
        <f>+'Tax D'!F69</f>
        <v>DISTRIBUTION</v>
      </c>
      <c r="G37" s="3" t="str">
        <f>+'Tax D'!G69</f>
        <v>MACRS 20</v>
      </c>
      <c r="H37" s="3">
        <f>+'Tax D'!L70</f>
        <v>988753.11598107789</v>
      </c>
      <c r="I37" s="3">
        <f>+'Tax D'!M70</f>
        <v>-111212.01538078945</v>
      </c>
      <c r="J37" s="3">
        <f t="shared" si="53"/>
        <v>877541.10060028848</v>
      </c>
      <c r="K37" s="3">
        <f>+J37-E37</f>
        <v>-978811.03402463649</v>
      </c>
      <c r="L37" s="54">
        <v>0.21</v>
      </c>
      <c r="M37" s="3">
        <f>+K37*L37</f>
        <v>-205550.31714517364</v>
      </c>
      <c r="N37" s="3"/>
      <c r="O37" s="3">
        <f>+'Line Clearance'!H9+'Line Clearance'!H15</f>
        <v>54227.310250050003</v>
      </c>
      <c r="P37" s="3">
        <f>H37*'MACRS Rates'!H8</f>
        <v>71378.087442674019</v>
      </c>
      <c r="Q37" s="4">
        <f t="shared" si="56"/>
        <v>1910579.4448749749</v>
      </c>
      <c r="R37" s="4">
        <f t="shared" si="57"/>
        <v>948919.18804296246</v>
      </c>
      <c r="S37" s="4">
        <f t="shared" si="58"/>
        <v>-961660.25683201244</v>
      </c>
      <c r="T37" s="3">
        <f t="shared" si="51"/>
        <v>-201948.65393472259</v>
      </c>
      <c r="U37" s="3">
        <f t="shared" si="59"/>
        <v>-134632.43595648176</v>
      </c>
      <c r="V37" s="3"/>
      <c r="W37" s="3"/>
    </row>
    <row r="38" spans="1:23" x14ac:dyDescent="0.3">
      <c r="A38" s="49" t="s">
        <v>400</v>
      </c>
      <c r="B38">
        <v>2018</v>
      </c>
      <c r="C38" s="9">
        <f>+'Tax D'!C74</f>
        <v>1937693.1</v>
      </c>
      <c r="D38" s="9">
        <f>-'Line Clearance'!I10-'Line Clearance'!I16</f>
        <v>-27113.655125025001</v>
      </c>
      <c r="E38" s="9">
        <f t="shared" si="28"/>
        <v>1910579.4448749751</v>
      </c>
      <c r="F38" s="3" t="str">
        <f>+'Tax D'!F73</f>
        <v>DISTRIBUTION</v>
      </c>
      <c r="G38" s="3" t="str">
        <f>+'Tax D'!G73</f>
        <v>MACRS 20</v>
      </c>
      <c r="H38" s="9">
        <f>+'Tax D'!L74</f>
        <v>1615192.0628990631</v>
      </c>
      <c r="I38" s="9">
        <f>+'Tax D'!M74</f>
        <v>-117594.57278238887</v>
      </c>
      <c r="J38" s="9">
        <f t="shared" si="53"/>
        <v>1497597.4901166742</v>
      </c>
      <c r="K38" s="9">
        <f t="shared" si="54"/>
        <v>-412981.95475830091</v>
      </c>
      <c r="L38" s="54">
        <v>0.21</v>
      </c>
      <c r="M38" s="9">
        <f t="shared" si="55"/>
        <v>-86726.210499243185</v>
      </c>
      <c r="N38" s="3"/>
      <c r="O38" s="9"/>
      <c r="P38" s="3"/>
      <c r="Q38" s="3"/>
      <c r="R38" s="3"/>
      <c r="S38" s="3"/>
      <c r="T38" s="3"/>
      <c r="U38" s="3"/>
      <c r="V38" s="3"/>
      <c r="W38" s="3"/>
    </row>
    <row r="39" spans="1:23" x14ac:dyDescent="0.3">
      <c r="C39" s="3">
        <f>SUM(C34:C38)</f>
        <v>9688465.5</v>
      </c>
      <c r="D39" s="3">
        <f>SUM(D34:D38)</f>
        <v>-677841.37812562496</v>
      </c>
      <c r="E39" s="3">
        <f>SUM(E34:E38)</f>
        <v>9010624.1218743753</v>
      </c>
      <c r="F39" s="3"/>
      <c r="G39" s="3"/>
      <c r="H39" s="3">
        <f t="shared" ref="H39:K39" si="60">SUM(H34:H38)</f>
        <v>4962651.0102670817</v>
      </c>
      <c r="I39" s="3">
        <f t="shared" si="60"/>
        <v>-768879.34942643449</v>
      </c>
      <c r="J39" s="3">
        <f t="shared" si="60"/>
        <v>4193771.6608406473</v>
      </c>
      <c r="K39" s="3">
        <f t="shared" si="60"/>
        <v>-4816852.461033728</v>
      </c>
      <c r="L39" s="3"/>
      <c r="M39" s="3">
        <f>SUM(M34:M38)</f>
        <v>-1011539.016817083</v>
      </c>
      <c r="N39" s="3"/>
      <c r="O39" s="3">
        <f>SUM(O34:O38)</f>
        <v>216909.24100020001</v>
      </c>
      <c r="P39" s="110">
        <f t="shared" ref="P39:U39" si="61">SUM(P34:P38)</f>
        <v>217354.47392473381</v>
      </c>
      <c r="Q39" s="110">
        <f t="shared" si="61"/>
        <v>7316953.9179996001</v>
      </c>
      <c r="R39" s="110">
        <f t="shared" si="61"/>
        <v>2913528.6446487065</v>
      </c>
      <c r="S39" s="110">
        <f t="shared" si="61"/>
        <v>-4403425.2733508935</v>
      </c>
      <c r="T39" s="110">
        <f t="shared" si="61"/>
        <v>-924719.30740368762</v>
      </c>
      <c r="U39" s="110">
        <f t="shared" si="61"/>
        <v>-616479.53826912504</v>
      </c>
      <c r="V39" s="3"/>
      <c r="W39" s="3"/>
    </row>
    <row r="40" spans="1:23" x14ac:dyDescent="0.3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3">
      <c r="A41" s="49" t="s">
        <v>401</v>
      </c>
      <c r="B41">
        <v>2014</v>
      </c>
      <c r="C41" s="3">
        <f>+'Tax T'!C24</f>
        <v>1937693.1</v>
      </c>
      <c r="D41" s="3">
        <f>-'Line Clearance'!I18-'Line Clearance'!I24</f>
        <v>-296031.06335250003</v>
      </c>
      <c r="E41" s="3">
        <f t="shared" ref="E41:E53" si="62">SUM(C41:D41)</f>
        <v>1641662.0366475</v>
      </c>
      <c r="F41" s="3" t="str">
        <f>+'Tax T'!F24</f>
        <v>Transmission Prop-Electric</v>
      </c>
      <c r="G41" s="3" t="str">
        <f>+'Tax T'!G24</f>
        <v>MACRS 15</v>
      </c>
      <c r="H41" s="3">
        <f>+'Tax T'!L24</f>
        <v>793416.73320211691</v>
      </c>
      <c r="I41" s="3">
        <f>+'Tax T'!M24</f>
        <v>-320851.12676076213</v>
      </c>
      <c r="J41" s="3">
        <f t="shared" ref="J41:J45" si="63">SUM(H41:I41)</f>
        <v>472565.60644135479</v>
      </c>
      <c r="K41" s="3">
        <f t="shared" ref="K41:K45" si="64">+J41-E41</f>
        <v>-1169096.4302061452</v>
      </c>
      <c r="L41" s="54">
        <v>0.21</v>
      </c>
      <c r="M41" s="3">
        <f t="shared" ref="M41:M45" si="65">+K41*L41</f>
        <v>-245510.25034329048</v>
      </c>
      <c r="N41" s="3"/>
      <c r="O41" s="3">
        <f>+'Line Clearance'!H18+'Line Clearance'!H24</f>
        <v>65784.680745000005</v>
      </c>
      <c r="P41" s="3">
        <f>H41*'MACRS Rates'!G11</f>
        <v>54983.779610906706</v>
      </c>
      <c r="Q41" s="4">
        <f t="shared" ref="Q41:Q44" si="66">E41+O41</f>
        <v>1707446.7173925</v>
      </c>
      <c r="R41" s="4">
        <f t="shared" ref="R41:R44" si="67">J41+P41</f>
        <v>527549.38605226146</v>
      </c>
      <c r="S41" s="4">
        <f t="shared" ref="S41:S44" si="68">R41-Q41</f>
        <v>-1179897.3313402385</v>
      </c>
      <c r="T41" s="3">
        <f t="shared" ref="T41:T44" si="69">S41*0.21</f>
        <v>-247778.43958145007</v>
      </c>
      <c r="U41" s="3">
        <f t="shared" ref="U41:U44" si="70">S41*0.14</f>
        <v>-165185.62638763341</v>
      </c>
      <c r="V41" s="3"/>
      <c r="W41" s="3"/>
    </row>
    <row r="42" spans="1:23" x14ac:dyDescent="0.3">
      <c r="A42" s="49" t="s">
        <v>401</v>
      </c>
      <c r="B42">
        <v>2015</v>
      </c>
      <c r="C42" s="3">
        <f>+'Tax T'!C26</f>
        <v>1937693.1</v>
      </c>
      <c r="D42" s="3">
        <f>-'Line Clearance'!I19-'Line Clearance'!I25</f>
        <v>-230246.38260750001</v>
      </c>
      <c r="E42" s="3">
        <f t="shared" si="62"/>
        <v>1707446.7173925</v>
      </c>
      <c r="F42" s="3" t="str">
        <f>+'Tax T'!F26</f>
        <v>Transmission Prop-Electric</v>
      </c>
      <c r="G42" s="3" t="str">
        <f>+'Tax T'!G28</f>
        <v>MACRS 15</v>
      </c>
      <c r="H42" s="3">
        <f>+'Tax T'!L26</f>
        <v>784261.9295745776</v>
      </c>
      <c r="I42" s="3">
        <f>+'Tax T'!M26</f>
        <v>-263888.21201792266</v>
      </c>
      <c r="J42" s="3">
        <f t="shared" si="63"/>
        <v>520373.71755665494</v>
      </c>
      <c r="K42" s="3">
        <f t="shared" si="64"/>
        <v>-1187072.9998358451</v>
      </c>
      <c r="L42" s="54">
        <v>0.21</v>
      </c>
      <c r="M42" s="3">
        <f t="shared" si="65"/>
        <v>-249285.32996552746</v>
      </c>
      <c r="N42" s="3"/>
      <c r="O42" s="3">
        <f>+'Line Clearance'!H19+'Line Clearance'!H25</f>
        <v>65784.680745000005</v>
      </c>
      <c r="P42" s="3">
        <f>H42*'MACRS Rates'!G10</f>
        <v>60388.168577242475</v>
      </c>
      <c r="Q42" s="4">
        <f t="shared" si="66"/>
        <v>1773231.3981375</v>
      </c>
      <c r="R42" s="4">
        <f t="shared" si="67"/>
        <v>580761.88613389747</v>
      </c>
      <c r="S42" s="4">
        <f t="shared" si="68"/>
        <v>-1192469.5120036025</v>
      </c>
      <c r="T42" s="3">
        <f t="shared" si="69"/>
        <v>-250418.59752075651</v>
      </c>
      <c r="U42" s="3">
        <f t="shared" si="70"/>
        <v>-166945.73168050437</v>
      </c>
      <c r="V42" s="3"/>
      <c r="W42" s="3"/>
    </row>
    <row r="43" spans="1:23" x14ac:dyDescent="0.3">
      <c r="A43" s="49" t="s">
        <v>401</v>
      </c>
      <c r="B43">
        <v>2016</v>
      </c>
      <c r="C43" s="3">
        <f>+'Tax T'!C28</f>
        <v>1937693.1</v>
      </c>
      <c r="D43" s="3">
        <f>-'Line Clearance'!I20-'Line Clearance'!I26</f>
        <v>-164461.70186249999</v>
      </c>
      <c r="E43" s="3">
        <f t="shared" si="62"/>
        <v>1773231.3981375</v>
      </c>
      <c r="F43" s="3" t="str">
        <f>+'Tax T'!F28</f>
        <v>Transmission Prop-Electric</v>
      </c>
      <c r="G43" s="3" t="str">
        <f>+'Tax T'!G28</f>
        <v>MACRS 15</v>
      </c>
      <c r="H43" s="3">
        <f>+'Tax T'!L28</f>
        <v>803830.08677622979</v>
      </c>
      <c r="I43" s="3">
        <f>+'Tax T'!M28</f>
        <v>-198900.67562829726</v>
      </c>
      <c r="J43" s="3">
        <f t="shared" si="63"/>
        <v>604929.41114793252</v>
      </c>
      <c r="K43" s="3">
        <f t="shared" si="64"/>
        <v>-1168301.9869895675</v>
      </c>
      <c r="L43" s="54">
        <v>0.21</v>
      </c>
      <c r="M43" s="3">
        <f t="shared" si="65"/>
        <v>-245343.41726780916</v>
      </c>
      <c r="N43" s="3"/>
      <c r="O43" s="3">
        <f>+'Line Clearance'!H20+'Line Clearance'!H26</f>
        <v>65784.680745000005</v>
      </c>
      <c r="P43" s="3">
        <f>H43*'MACRS Rates'!G9</f>
        <v>68727.472419367652</v>
      </c>
      <c r="Q43" s="4">
        <f t="shared" si="66"/>
        <v>1839016.0788825001</v>
      </c>
      <c r="R43" s="4">
        <f t="shared" si="67"/>
        <v>673656.88356730016</v>
      </c>
      <c r="S43" s="4">
        <f t="shared" si="68"/>
        <v>-1165359.1953151999</v>
      </c>
      <c r="T43" s="3">
        <f t="shared" si="69"/>
        <v>-244725.43101619196</v>
      </c>
      <c r="U43" s="3">
        <f t="shared" si="70"/>
        <v>-163150.28734412801</v>
      </c>
      <c r="V43" s="3"/>
      <c r="W43" s="3"/>
    </row>
    <row r="44" spans="1:23" x14ac:dyDescent="0.3">
      <c r="A44" s="49" t="s">
        <v>401</v>
      </c>
      <c r="B44">
        <v>2017</v>
      </c>
      <c r="C44" s="3">
        <f>+'Tax T'!C32</f>
        <v>1937693.1</v>
      </c>
      <c r="D44" s="3">
        <f>-'Line Clearance'!I21-'Line Clearance'!I27</f>
        <v>-98677.0211175</v>
      </c>
      <c r="E44" s="3">
        <f t="shared" si="62"/>
        <v>1839016.0788825001</v>
      </c>
      <c r="F44" s="3" t="str">
        <f>+'Tax T'!F31</f>
        <v>Transmission Prop-Electric</v>
      </c>
      <c r="G44" s="3" t="str">
        <f>+'Tax T'!G31</f>
        <v>MACRS 15</v>
      </c>
      <c r="H44" s="3">
        <f>+'Tax T'!L32</f>
        <v>784008.67236085574</v>
      </c>
      <c r="I44" s="3">
        <f>+'Tax T'!M32</f>
        <v>-116670.28552426725</v>
      </c>
      <c r="J44" s="3">
        <f t="shared" si="63"/>
        <v>667338.3868365885</v>
      </c>
      <c r="K44" s="3">
        <f t="shared" si="64"/>
        <v>-1171677.6920459117</v>
      </c>
      <c r="L44" s="54">
        <v>0.21</v>
      </c>
      <c r="M44" s="3">
        <f t="shared" si="65"/>
        <v>-246052.31532964145</v>
      </c>
      <c r="N44" s="3"/>
      <c r="O44" s="3">
        <f>+'Line Clearance'!H21+'Line Clearance'!H27</f>
        <v>65784.680745000005</v>
      </c>
      <c r="P44" s="3">
        <f>H44*'MACRS Rates'!G8</f>
        <v>74480.823874281297</v>
      </c>
      <c r="Q44" s="4">
        <f t="shared" si="66"/>
        <v>1904800.7596275001</v>
      </c>
      <c r="R44" s="4">
        <f t="shared" si="67"/>
        <v>741819.21071086975</v>
      </c>
      <c r="S44" s="4">
        <f t="shared" si="68"/>
        <v>-1162981.5489166304</v>
      </c>
      <c r="T44" s="3">
        <f t="shared" si="69"/>
        <v>-244226.12527249238</v>
      </c>
      <c r="U44" s="3">
        <f t="shared" si="70"/>
        <v>-162817.41684832828</v>
      </c>
      <c r="V44" s="3"/>
      <c r="W44" s="3"/>
    </row>
    <row r="45" spans="1:23" x14ac:dyDescent="0.3">
      <c r="A45" s="49" t="s">
        <v>401</v>
      </c>
      <c r="B45">
        <v>2018</v>
      </c>
      <c r="C45" s="9">
        <f>+'Tax T'!C36</f>
        <v>1937693.1</v>
      </c>
      <c r="D45" s="9">
        <f>-'Line Clearance'!I22-'Line Clearance'!I28</f>
        <v>-32892.340372500003</v>
      </c>
      <c r="E45" s="9">
        <f t="shared" si="62"/>
        <v>1904800.7596275001</v>
      </c>
      <c r="F45" s="3" t="str">
        <f>+'Tax T'!F35</f>
        <v>Transmission Prop-Electric</v>
      </c>
      <c r="G45" s="3" t="str">
        <f>+'Tax T'!G35</f>
        <v>MACRS 15</v>
      </c>
      <c r="H45" s="9">
        <f>+'Tax T'!L36</f>
        <v>1463885.2306884059</v>
      </c>
      <c r="I45" s="9">
        <f>+'Tax T'!M36</f>
        <v>-73194.261534420308</v>
      </c>
      <c r="J45" s="9">
        <f t="shared" si="63"/>
        <v>1390690.9691539856</v>
      </c>
      <c r="K45" s="9">
        <f t="shared" si="64"/>
        <v>-514109.79047351447</v>
      </c>
      <c r="L45" s="54">
        <v>0.21</v>
      </c>
      <c r="M45" s="9">
        <f t="shared" si="65"/>
        <v>-107963.05599943803</v>
      </c>
      <c r="N45" s="3"/>
      <c r="O45" s="9"/>
      <c r="P45" s="24"/>
      <c r="Q45" s="3"/>
      <c r="R45" s="3"/>
      <c r="S45" s="3"/>
      <c r="T45" s="3"/>
      <c r="U45" s="3"/>
      <c r="V45" s="3"/>
      <c r="W45" s="3"/>
    </row>
    <row r="46" spans="1:23" x14ac:dyDescent="0.3">
      <c r="A46" s="49"/>
      <c r="C46" s="3">
        <f t="shared" ref="C46:D46" si="71">SUM(C41:C45)</f>
        <v>9688465.5</v>
      </c>
      <c r="D46" s="3">
        <f t="shared" si="71"/>
        <v>-822308.50931250001</v>
      </c>
      <c r="E46" s="3">
        <f>SUM(E41:E45)</f>
        <v>8866156.9906875007</v>
      </c>
      <c r="F46" s="3"/>
      <c r="G46" s="3"/>
      <c r="H46" s="3">
        <f>SUM(H41:H45)</f>
        <v>4629402.6526021855</v>
      </c>
      <c r="I46" s="3">
        <f>SUM(I41:I45)</f>
        <v>-973504.56146566966</v>
      </c>
      <c r="J46" s="3">
        <f t="shared" ref="J46" si="72">SUM(J41:J45)</f>
        <v>3655898.0911365161</v>
      </c>
      <c r="K46" s="3">
        <f t="shared" ref="K46" si="73">SUM(K41:K45)</f>
        <v>-5210258.8995509837</v>
      </c>
      <c r="L46" s="3"/>
      <c r="M46" s="3">
        <f>SUM(M41:M45)</f>
        <v>-1094154.3689057066</v>
      </c>
      <c r="N46" s="3"/>
      <c r="O46" s="3">
        <f>SUM(O41:O45)</f>
        <v>263138.72298000002</v>
      </c>
      <c r="P46" s="110">
        <f t="shared" ref="P46:U46" si="74">SUM(P41:P45)</f>
        <v>258580.24448179814</v>
      </c>
      <c r="Q46" s="110">
        <f t="shared" si="74"/>
        <v>7224494.9540400002</v>
      </c>
      <c r="R46" s="110">
        <f t="shared" si="74"/>
        <v>2523787.366464329</v>
      </c>
      <c r="S46" s="110">
        <f t="shared" si="74"/>
        <v>-4700707.5875756713</v>
      </c>
      <c r="T46" s="110">
        <f t="shared" si="74"/>
        <v>-987148.59339089098</v>
      </c>
      <c r="U46" s="110">
        <f t="shared" si="74"/>
        <v>-658099.0622605941</v>
      </c>
      <c r="V46" s="3"/>
      <c r="W46" s="3"/>
    </row>
    <row r="47" spans="1:23" x14ac:dyDescent="0.3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x14ac:dyDescent="0.3">
      <c r="A48" s="32" t="s">
        <v>17</v>
      </c>
      <c r="B48">
        <v>2013</v>
      </c>
      <c r="C48" s="3">
        <f>+NBV!J39</f>
        <v>2662605</v>
      </c>
      <c r="D48" s="3">
        <f>-'Policy Changes'!N3</f>
        <v>-415898.90100000007</v>
      </c>
      <c r="E48" s="3">
        <f t="shared" si="62"/>
        <v>2246706.0989999999</v>
      </c>
      <c r="F48" s="3" t="s">
        <v>114</v>
      </c>
      <c r="G48" s="3" t="s">
        <v>114</v>
      </c>
      <c r="H48" s="3">
        <f>+'Tax All'!L22</f>
        <v>1212497.1700912886</v>
      </c>
      <c r="I48" s="3">
        <f>+'Tax All'!M22</f>
        <v>-606270.96130278392</v>
      </c>
      <c r="J48" s="3">
        <f t="shared" ref="J48:J53" si="75">SUM(H48:I48)</f>
        <v>606226.20878850471</v>
      </c>
      <c r="K48" s="3">
        <f t="shared" ref="K48:K53" si="76">+J48-E48</f>
        <v>-1640479.8902114951</v>
      </c>
      <c r="L48" s="54">
        <v>0.21</v>
      </c>
      <c r="M48" s="3">
        <f t="shared" ref="M48:M53" si="77">+K48*L48</f>
        <v>-344500.77694441396</v>
      </c>
      <c r="N48" s="3"/>
      <c r="O48" s="3">
        <f>'Policy Changes'!M3</f>
        <v>75617.982000000004</v>
      </c>
      <c r="P48" s="3">
        <f>H48*'MACRS Rates'!G12</f>
        <v>75538.573696687279</v>
      </c>
      <c r="Q48" s="4">
        <f>E48+O48</f>
        <v>2322324.0809999998</v>
      </c>
      <c r="R48" s="4">
        <f>J48+P48</f>
        <v>681764.78248519194</v>
      </c>
      <c r="S48" s="4">
        <f t="shared" ref="S48:S52" si="78">R48-Q48</f>
        <v>-1640559.2985148078</v>
      </c>
      <c r="T48" s="3">
        <f t="shared" ref="T48:T52" si="79">S48*0.21</f>
        <v>-344517.45268810965</v>
      </c>
      <c r="U48" s="3">
        <f t="shared" ref="U48:U52" si="80">S48*0.14</f>
        <v>-229678.30179207312</v>
      </c>
      <c r="V48" s="3"/>
      <c r="W48" s="3"/>
    </row>
    <row r="49" spans="1:23" x14ac:dyDescent="0.3">
      <c r="A49" s="32" t="s">
        <v>17</v>
      </c>
      <c r="B49">
        <v>2014</v>
      </c>
      <c r="C49" s="3">
        <f>+NBV!J40-NBV!J39</f>
        <v>15339138</v>
      </c>
      <c r="D49" s="3">
        <f>-'Policy Changes'!N4</f>
        <v>-1958961.3139800001</v>
      </c>
      <c r="E49" s="3">
        <f t="shared" si="62"/>
        <v>13380176.68602</v>
      </c>
      <c r="F49" s="3" t="s">
        <v>114</v>
      </c>
      <c r="G49" s="3" t="s">
        <v>114</v>
      </c>
      <c r="H49" s="3">
        <f>+'Tax All'!L34</f>
        <v>7574925.5086815478</v>
      </c>
      <c r="I49" s="3">
        <f>+'Tax All'!M34</f>
        <v>-2884401.013182506</v>
      </c>
      <c r="J49" s="3">
        <f t="shared" si="75"/>
        <v>4690524.4954990419</v>
      </c>
      <c r="K49" s="3">
        <f t="shared" si="76"/>
        <v>-8689652.1905209571</v>
      </c>
      <c r="L49" s="54">
        <v>0.21</v>
      </c>
      <c r="M49" s="3">
        <f t="shared" si="77"/>
        <v>-1824826.960009401</v>
      </c>
      <c r="N49" s="3"/>
      <c r="O49" s="3">
        <f>'Policy Changes'!M4</f>
        <v>435324.73644000001</v>
      </c>
      <c r="P49" s="3">
        <f>H49*'MACRS Rates'!G11</f>
        <v>524942.33775163128</v>
      </c>
      <c r="Q49" s="4">
        <f t="shared" ref="Q49:Q52" si="81">E49+O49</f>
        <v>13815501.422459999</v>
      </c>
      <c r="R49" s="4">
        <f t="shared" ref="R49:R52" si="82">J49+P49</f>
        <v>5215466.8332506735</v>
      </c>
      <c r="S49" s="4">
        <f t="shared" si="78"/>
        <v>-8600034.5892093256</v>
      </c>
      <c r="T49" s="3">
        <f>S49*0.21</f>
        <v>-1806007.2637339584</v>
      </c>
      <c r="U49" s="3">
        <f t="shared" si="80"/>
        <v>-1204004.8424893057</v>
      </c>
      <c r="V49" s="3"/>
      <c r="W49" s="3"/>
    </row>
    <row r="50" spans="1:23" x14ac:dyDescent="0.3">
      <c r="A50" s="32" t="s">
        <v>17</v>
      </c>
      <c r="B50">
        <v>2015</v>
      </c>
      <c r="C50" s="3">
        <f>+NBV!J41-NBV!J40</f>
        <v>13713196</v>
      </c>
      <c r="D50" s="3">
        <f>-'Policy Changes'!N5</f>
        <v>-1360691.8731</v>
      </c>
      <c r="E50" s="3">
        <f t="shared" si="62"/>
        <v>12352504.1269</v>
      </c>
      <c r="F50" s="3" t="s">
        <v>114</v>
      </c>
      <c r="G50" s="3" t="s">
        <v>114</v>
      </c>
      <c r="H50" s="3">
        <f>+'Tax All'!L46</f>
        <v>5937108.9003636381</v>
      </c>
      <c r="I50" s="3">
        <f>+'Tax All'!M46</f>
        <v>-2502948.9027195596</v>
      </c>
      <c r="J50" s="3">
        <f t="shared" si="75"/>
        <v>3434159.9976440785</v>
      </c>
      <c r="K50" s="3">
        <f t="shared" si="76"/>
        <v>-8918344.1292559225</v>
      </c>
      <c r="L50" s="54">
        <v>0.21</v>
      </c>
      <c r="M50" s="3">
        <f t="shared" si="77"/>
        <v>-1872852.2671437436</v>
      </c>
      <c r="N50" s="3"/>
      <c r="O50" s="3">
        <f>'Policy Changes'!M5</f>
        <v>388769.1066</v>
      </c>
      <c r="P50" s="3">
        <f>H50*'MACRS Rates'!G10</f>
        <v>457157.38532800012</v>
      </c>
      <c r="Q50" s="4">
        <f t="shared" si="81"/>
        <v>12741273.2335</v>
      </c>
      <c r="R50" s="4">
        <f t="shared" si="82"/>
        <v>3891317.3829720784</v>
      </c>
      <c r="S50" s="4">
        <f t="shared" si="78"/>
        <v>-8849955.8505279217</v>
      </c>
      <c r="T50" s="3">
        <f t="shared" si="79"/>
        <v>-1858490.7286108634</v>
      </c>
      <c r="U50" s="3">
        <f>S50*0.14</f>
        <v>-1238993.8190739092</v>
      </c>
      <c r="V50" s="3"/>
      <c r="W50" s="3"/>
    </row>
    <row r="51" spans="1:23" x14ac:dyDescent="0.3">
      <c r="A51" s="32" t="s">
        <v>17</v>
      </c>
      <c r="B51">
        <v>2016</v>
      </c>
      <c r="C51" s="3">
        <f>+NBV!J42-NBV!J41</f>
        <v>5872794</v>
      </c>
      <c r="D51" s="3">
        <f>-'Policy Changes'!N6</f>
        <v>-400965.01035</v>
      </c>
      <c r="E51" s="3">
        <f t="shared" si="62"/>
        <v>5471828.9896499999</v>
      </c>
      <c r="F51" s="3" t="s">
        <v>114</v>
      </c>
      <c r="G51" s="3" t="s">
        <v>114</v>
      </c>
      <c r="H51" s="3">
        <f>+'Tax All'!L58</f>
        <v>2638622.5566208856</v>
      </c>
      <c r="I51" s="3">
        <f>+'Tax All'!M58</f>
        <v>-703888.06283634191</v>
      </c>
      <c r="J51" s="3">
        <f t="shared" si="75"/>
        <v>1934734.4937845436</v>
      </c>
      <c r="K51" s="3">
        <f t="shared" si="76"/>
        <v>-3537094.4958654563</v>
      </c>
      <c r="L51" s="54">
        <v>0.21</v>
      </c>
      <c r="M51" s="3">
        <f t="shared" si="77"/>
        <v>-742789.84413174575</v>
      </c>
      <c r="N51" s="3"/>
      <c r="O51" s="3">
        <f>'Policy Changes'!M6</f>
        <v>160386.00414</v>
      </c>
      <c r="P51" s="3">
        <f>H51*'MACRS Rates'!G9</f>
        <v>225602.22859108573</v>
      </c>
      <c r="Q51" s="4">
        <f>E51+O51</f>
        <v>5632214.9937899997</v>
      </c>
      <c r="R51" s="4">
        <f>J51+P51</f>
        <v>2160336.7223756295</v>
      </c>
      <c r="S51" s="4">
        <f t="shared" si="78"/>
        <v>-3471878.2714143703</v>
      </c>
      <c r="T51" s="3">
        <f t="shared" si="79"/>
        <v>-729094.43699701771</v>
      </c>
      <c r="U51" s="3">
        <f t="shared" si="80"/>
        <v>-486062.9579980119</v>
      </c>
      <c r="V51" s="3"/>
      <c r="W51" s="3"/>
    </row>
    <row r="52" spans="1:23" x14ac:dyDescent="0.3">
      <c r="A52" s="32" t="s">
        <v>17</v>
      </c>
      <c r="B52">
        <v>2017</v>
      </c>
      <c r="C52" s="3">
        <f>+NBV!J43-NBV!J42</f>
        <v>7211785</v>
      </c>
      <c r="D52" s="3">
        <f>-'Policy Changes'!N7</f>
        <v>-293050.88347500004</v>
      </c>
      <c r="E52" s="3">
        <f t="shared" si="62"/>
        <v>6918734.116525</v>
      </c>
      <c r="F52" s="3" t="s">
        <v>114</v>
      </c>
      <c r="G52" s="3" t="s">
        <v>114</v>
      </c>
      <c r="H52" s="3">
        <f>+'Tax All'!L76</f>
        <v>3445965.155139694</v>
      </c>
      <c r="I52" s="3">
        <f>+'Tax All'!M76</f>
        <v>-494345.52332638879</v>
      </c>
      <c r="J52" s="3">
        <f t="shared" si="75"/>
        <v>2951619.6318133054</v>
      </c>
      <c r="K52" s="3">
        <f t="shared" si="76"/>
        <v>-3967114.4847116945</v>
      </c>
      <c r="L52" s="54">
        <v>0.21</v>
      </c>
      <c r="M52" s="3">
        <f t="shared" si="77"/>
        <v>-833094.0417894558</v>
      </c>
      <c r="N52" s="3"/>
      <c r="O52" s="107">
        <f>'Policy Changes'!M7</f>
        <v>195367.25565000001</v>
      </c>
      <c r="P52" s="107">
        <f>H52*'MACRS Rates'!G8</f>
        <v>327366.68973827094</v>
      </c>
      <c r="Q52" s="108">
        <f t="shared" si="81"/>
        <v>7114101.3721749997</v>
      </c>
      <c r="R52" s="108">
        <f t="shared" si="82"/>
        <v>3278986.3215515763</v>
      </c>
      <c r="S52" s="108">
        <f t="shared" si="78"/>
        <v>-3835115.0506234234</v>
      </c>
      <c r="T52" s="107">
        <f t="shared" si="79"/>
        <v>-805374.16063091892</v>
      </c>
      <c r="U52" s="107">
        <f t="shared" si="80"/>
        <v>-536916.10708727932</v>
      </c>
      <c r="V52" s="3"/>
      <c r="W52" s="3"/>
    </row>
    <row r="53" spans="1:23" x14ac:dyDescent="0.3">
      <c r="A53" s="32" t="s">
        <v>17</v>
      </c>
      <c r="B53">
        <v>2018</v>
      </c>
      <c r="C53" s="9">
        <f>+NBV!J44-NBV!J43</f>
        <v>6618236</v>
      </c>
      <c r="D53" s="9">
        <f>-'Policy Changes'!N8</f>
        <v>-87559.26228000001</v>
      </c>
      <c r="E53" s="9">
        <f t="shared" si="62"/>
        <v>6530676.7377199996</v>
      </c>
      <c r="F53" s="3" t="s">
        <v>114</v>
      </c>
      <c r="G53" s="3" t="s">
        <v>114</v>
      </c>
      <c r="H53" s="9">
        <f>+'Tax All'!L87</f>
        <v>5413614.8200139757</v>
      </c>
      <c r="I53" s="9">
        <f>+'Tax All'!M87</f>
        <v>-318267.55408949318</v>
      </c>
      <c r="J53" s="9">
        <f t="shared" si="75"/>
        <v>5095347.2659244826</v>
      </c>
      <c r="K53" s="9">
        <f t="shared" si="76"/>
        <v>-1435329.471795517</v>
      </c>
      <c r="L53" s="54">
        <v>0.21</v>
      </c>
      <c r="M53" s="9">
        <f t="shared" si="77"/>
        <v>-301419.18907705857</v>
      </c>
      <c r="N53" s="3"/>
      <c r="O53" s="9"/>
      <c r="P53" s="9"/>
      <c r="Q53" s="10"/>
      <c r="R53" s="10"/>
      <c r="S53" s="10"/>
      <c r="T53" s="9"/>
      <c r="U53" s="9"/>
      <c r="V53" s="3"/>
      <c r="W53" s="3"/>
    </row>
    <row r="54" spans="1:23" x14ac:dyDescent="0.3">
      <c r="C54" s="3">
        <f>SUM(C48:C53)</f>
        <v>51417754</v>
      </c>
      <c r="D54" s="3">
        <f t="shared" ref="D54:E54" si="83">SUM(D48:D53)</f>
        <v>-4517127.2441850007</v>
      </c>
      <c r="E54" s="3">
        <f t="shared" si="83"/>
        <v>46900626.755814999</v>
      </c>
      <c r="F54" s="3"/>
      <c r="G54" s="3"/>
      <c r="H54" s="3">
        <f t="shared" ref="H54:K54" si="84">SUM(H48:H53)</f>
        <v>26222734.110911034</v>
      </c>
      <c r="I54" s="3">
        <f t="shared" si="84"/>
        <v>-7510122.0174570726</v>
      </c>
      <c r="J54" s="3">
        <f t="shared" si="84"/>
        <v>18712612.093453959</v>
      </c>
      <c r="K54" s="3">
        <f t="shared" si="84"/>
        <v>-28188014.662361044</v>
      </c>
      <c r="L54" s="3"/>
      <c r="M54" s="3">
        <f>SUM(M48:M53)</f>
        <v>-5919483.0790958181</v>
      </c>
      <c r="N54" s="3"/>
      <c r="O54" s="3">
        <f t="shared" ref="O54:U54" si="85">SUM(O48:O53)</f>
        <v>1255465.0848300001</v>
      </c>
      <c r="P54" s="3">
        <f t="shared" si="85"/>
        <v>1610607.2151056752</v>
      </c>
      <c r="Q54" s="3">
        <f t="shared" si="85"/>
        <v>41625415.102925003</v>
      </c>
      <c r="R54" s="3">
        <f t="shared" si="85"/>
        <v>15227872.042635148</v>
      </c>
      <c r="S54" s="3">
        <f t="shared" si="85"/>
        <v>-26397543.060289849</v>
      </c>
      <c r="T54" s="3">
        <f t="shared" si="85"/>
        <v>-5543484.0426608678</v>
      </c>
      <c r="U54" s="3">
        <f t="shared" si="85"/>
        <v>-3695656.0284405788</v>
      </c>
      <c r="V54" s="3"/>
      <c r="W54" s="3"/>
    </row>
    <row r="55" spans="1:23" x14ac:dyDescent="0.3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3">
      <c r="A56" s="32" t="s">
        <v>15</v>
      </c>
      <c r="B56">
        <v>2014</v>
      </c>
      <c r="C56" s="3">
        <f>+NBV!H40</f>
        <v>2127089</v>
      </c>
      <c r="D56" s="3">
        <f>-Tools!D12</f>
        <v>-385747.59015000006</v>
      </c>
      <c r="E56" s="3">
        <f t="shared" ref="E56" si="86">SUM(C56:D56)</f>
        <v>1741341.4098499999</v>
      </c>
      <c r="F56" s="3" t="s">
        <v>79</v>
      </c>
      <c r="G56" s="3" t="str">
        <f>+'Tax Gen'!G10</f>
        <v>MACRS 7</v>
      </c>
      <c r="H56" s="3">
        <f>+'Tax Gen'!L10</f>
        <v>1063544.5033588228</v>
      </c>
      <c r="I56" s="3">
        <f>+'Tax Gen'!M10</f>
        <v>-826243.46833213838</v>
      </c>
      <c r="J56" s="3">
        <f t="shared" ref="J56" si="87">SUM(H56:I56)</f>
        <v>237301.0350266844</v>
      </c>
      <c r="K56" s="3">
        <f t="shared" ref="K56" si="88">+J56-E56</f>
        <v>-1504040.3748233155</v>
      </c>
      <c r="L56" s="54">
        <v>0.21</v>
      </c>
      <c r="M56" s="3">
        <f t="shared" ref="M56" si="89">+K56*L56</f>
        <v>-315848.47871289623</v>
      </c>
      <c r="N56" s="3"/>
      <c r="O56" s="3">
        <f>Tools!C12</f>
        <v>85721.686700000006</v>
      </c>
      <c r="P56" s="3">
        <f>H56*'MACRS Rates'!E11</f>
        <v>94974.524149942881</v>
      </c>
      <c r="Q56" s="108">
        <f t="shared" ref="Q56" si="90">E56+O56</f>
        <v>1827063.0965499999</v>
      </c>
      <c r="R56" s="108">
        <f t="shared" ref="R56" si="91">J56+P56</f>
        <v>332275.55917662731</v>
      </c>
      <c r="S56" s="108">
        <f t="shared" ref="S56" si="92">R56-Q56</f>
        <v>-1494787.5373733726</v>
      </c>
      <c r="T56" s="107">
        <f t="shared" ref="T56" si="93">S56*0.21</f>
        <v>-313905.38284840825</v>
      </c>
      <c r="U56" s="107">
        <f t="shared" ref="U56" si="94">S56*0.14</f>
        <v>-209270.25523227217</v>
      </c>
      <c r="V56" s="3"/>
      <c r="W56" s="3"/>
    </row>
    <row r="57" spans="1:23" x14ac:dyDescent="0.3">
      <c r="A57" s="32"/>
      <c r="C57" s="3"/>
      <c r="D57" s="3"/>
      <c r="E57" s="3"/>
      <c r="F57" s="3"/>
      <c r="G57" s="3"/>
      <c r="H57" s="3"/>
      <c r="I57" s="3"/>
      <c r="J57" s="3"/>
      <c r="K57" s="3"/>
      <c r="L57" s="54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3">
      <c r="A58" s="11" t="s">
        <v>19</v>
      </c>
      <c r="B58">
        <v>2018</v>
      </c>
      <c r="C58" s="3">
        <f>+NBV!B44</f>
        <v>294923</v>
      </c>
      <c r="D58" s="3">
        <f>-BRP!D5</f>
        <v>-7803.6625800000002</v>
      </c>
      <c r="E58" s="3">
        <f>SUM(C58:D58)</f>
        <v>287119.33742</v>
      </c>
      <c r="F58" s="3" t="s">
        <v>114</v>
      </c>
      <c r="G58" s="3" t="s">
        <v>114</v>
      </c>
      <c r="H58" s="3">
        <f>+'Tax All'!L98</f>
        <v>241242.45849845518</v>
      </c>
      <c r="I58" s="3">
        <f>+'Tax All'!M98</f>
        <v>-14182.694883460728</v>
      </c>
      <c r="J58" s="3">
        <f>SUM(H58:I58)</f>
        <v>227059.76361499444</v>
      </c>
      <c r="K58" s="3">
        <f>+J58-E58</f>
        <v>-60059.573805005552</v>
      </c>
      <c r="L58" s="54">
        <v>0.21</v>
      </c>
      <c r="M58" s="3">
        <f>+K58*L58</f>
        <v>-12612.510499051165</v>
      </c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3">
      <c r="A59" s="32"/>
      <c r="C59" s="3"/>
      <c r="D59" s="3"/>
      <c r="E59" s="3"/>
      <c r="F59" s="3"/>
      <c r="G59" s="3"/>
      <c r="H59" s="3"/>
      <c r="I59" s="3"/>
      <c r="J59" s="3"/>
      <c r="K59" s="3"/>
      <c r="L59" s="54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3">
      <c r="A60" s="11" t="s">
        <v>18</v>
      </c>
      <c r="B60">
        <v>2018</v>
      </c>
      <c r="C60" s="3">
        <f>+NBV!L44</f>
        <v>9750695</v>
      </c>
      <c r="D60" s="3">
        <f>-'STI Capitalized'!D3</f>
        <v>-129001.69485</v>
      </c>
      <c r="E60" s="3">
        <f>SUM(C60:D60)</f>
        <v>9621693.3051500004</v>
      </c>
      <c r="F60" s="3" t="s">
        <v>114</v>
      </c>
      <c r="G60" s="3" t="s">
        <v>114</v>
      </c>
      <c r="H60" s="3">
        <f>+'Tax All'!L109</f>
        <v>7975917.8967682896</v>
      </c>
      <c r="I60" s="3">
        <f>+'Tax All'!M109</f>
        <v>-468905.89098404022</v>
      </c>
      <c r="J60" s="3">
        <f>SUM(H60:I60)</f>
        <v>7507012.0057842489</v>
      </c>
      <c r="K60" s="3">
        <f>+J60-E60</f>
        <v>-2114681.2993657514</v>
      </c>
      <c r="L60" s="54">
        <v>0.21</v>
      </c>
      <c r="M60" s="3">
        <f>+K60*L60</f>
        <v>-444083.07286680781</v>
      </c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x14ac:dyDescent="0.3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5" thickBot="1" x14ac:dyDescent="0.35">
      <c r="A62" t="s">
        <v>426</v>
      </c>
      <c r="C62" s="112">
        <f>+C60+C58+C56+C54+C46+C39+C32+C30+C28+C26+C15</f>
        <v>109875885.01999998</v>
      </c>
      <c r="D62" s="112">
        <f t="shared" ref="D62:E62" si="95">+D60+D58+D56+D54+D46+D39+D32+D30+D28+D26+D15</f>
        <v>-9271427.9025409874</v>
      </c>
      <c r="E62" s="112">
        <f t="shared" si="95"/>
        <v>100604457.11745901</v>
      </c>
      <c r="F62" s="3"/>
      <c r="G62" s="3"/>
      <c r="H62" s="112">
        <f t="shared" ref="H62:J62" si="96">+H60+H58+H56+H54+H46+H39+H32+H30+H28+H26+H15</f>
        <v>58318077.170276374</v>
      </c>
      <c r="I62" s="112">
        <f t="shared" si="96"/>
        <v>-13653118.399592387</v>
      </c>
      <c r="J62" s="112">
        <f t="shared" si="96"/>
        <v>44664958.770683974</v>
      </c>
      <c r="K62" s="112">
        <f>+K15+K26+K28+K30+K32+K39+K46+K54+K56+K58+K60</f>
        <v>-55939498.346775033</v>
      </c>
      <c r="L62" s="3"/>
      <c r="M62" s="112">
        <f>+M15+M26+M28+M30+M32+M39+M46+M54+M56+M58+M60</f>
        <v>-11747294.652822755</v>
      </c>
      <c r="N62" s="3"/>
      <c r="O62" s="112">
        <f t="shared" ref="O62:U62" si="97">+O15+O26+O28+O30+O32+O39+O46+O54+O56+O58+O60</f>
        <v>2429525.6759554329</v>
      </c>
      <c r="P62" s="112">
        <f t="shared" si="97"/>
        <v>2754999.3680646662</v>
      </c>
      <c r="Q62" s="112">
        <f t="shared" si="97"/>
        <v>78404966.240543798</v>
      </c>
      <c r="R62" s="112">
        <f t="shared" si="97"/>
        <v>28145917.634548832</v>
      </c>
      <c r="S62" s="112">
        <f t="shared" si="97"/>
        <v>-50259048.605994955</v>
      </c>
      <c r="T62" s="112">
        <f t="shared" si="97"/>
        <v>-10554400.20725894</v>
      </c>
      <c r="U62" s="112">
        <f t="shared" si="97"/>
        <v>-7036266.8048392935</v>
      </c>
      <c r="V62" s="3"/>
      <c r="W62" s="3"/>
    </row>
    <row r="63" spans="1:23" ht="15" thickTop="1" x14ac:dyDescent="0.3">
      <c r="A63" s="1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3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x14ac:dyDescent="0.3">
      <c r="A65" t="s">
        <v>466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x14ac:dyDescent="0.3">
      <c r="A66" t="s">
        <v>20</v>
      </c>
      <c r="C66" s="3">
        <f>NBV!K44</f>
        <v>6795685.4699999997</v>
      </c>
      <c r="D66" s="3">
        <f>NBV!K30</f>
        <v>0</v>
      </c>
      <c r="E66" s="3">
        <f>NBV!K15</f>
        <v>6795685.4699999997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x14ac:dyDescent="0.3">
      <c r="C67" s="110">
        <f>+C62+C66</f>
        <v>116671570.48999998</v>
      </c>
      <c r="D67" s="110">
        <f t="shared" ref="D67:E67" si="98">+D62+D66</f>
        <v>-9271427.9025409874</v>
      </c>
      <c r="E67" s="110">
        <f t="shared" si="98"/>
        <v>107400142.58745901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x14ac:dyDescent="0.3">
      <c r="C68" s="3">
        <f>NBV!M44</f>
        <v>116671570.48999999</v>
      </c>
      <c r="D68" s="3">
        <f>-NBV!M30</f>
        <v>-9271427.9025409874</v>
      </c>
      <c r="E68" s="3">
        <f>NBV!M15</f>
        <v>107400142.58745901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15" thickBot="1" x14ac:dyDescent="0.35">
      <c r="C69" s="112">
        <f>+C67-C68</f>
        <v>0</v>
      </c>
      <c r="D69" s="112">
        <f t="shared" ref="D69:E69" si="99">+D67-D68</f>
        <v>0</v>
      </c>
      <c r="E69" s="112">
        <f t="shared" si="99"/>
        <v>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15" thickTop="1" x14ac:dyDescent="0.3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x14ac:dyDescent="0.3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x14ac:dyDescent="0.3"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x14ac:dyDescent="0.3"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x14ac:dyDescent="0.3"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x14ac:dyDescent="0.3"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x14ac:dyDescent="0.3"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x14ac:dyDescent="0.3"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x14ac:dyDescent="0.3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x14ac:dyDescent="0.3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x14ac:dyDescent="0.3"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4:23" x14ac:dyDescent="0.3"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4:23" x14ac:dyDescent="0.3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4:23" x14ac:dyDescent="0.3"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4:23" x14ac:dyDescent="0.3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4:23" x14ac:dyDescent="0.3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4:23" x14ac:dyDescent="0.3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4:23" x14ac:dyDescent="0.3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4:23" x14ac:dyDescent="0.3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4:23" x14ac:dyDescent="0.3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</sheetData>
  <pageMargins left="0.7" right="0.7" top="0.75" bottom="0.75" header="0.3" footer="0.3"/>
  <pageSetup scale="70" fitToHeight="4" orientation="landscape" r:id="rId1"/>
  <headerFooter>
    <oddHeader>&amp;RD49421
CEHE Exceptions to PFD
&amp;F
Page &amp;P of &amp;N</oddHeader>
    <oddFooter>&amp;C&amp;A</oddFooter>
  </headerFooter>
  <rowBreaks count="1" manualBreakCount="1">
    <brk id="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CE05F-9A30-4760-8ABC-3050AD4239E3}">
  <dimension ref="A1:I53"/>
  <sheetViews>
    <sheetView zoomScaleNormal="100" workbookViewId="0"/>
  </sheetViews>
  <sheetFormatPr defaultRowHeight="14.4" x14ac:dyDescent="0.3"/>
  <cols>
    <col min="1" max="1" width="8.6640625" style="104"/>
    <col min="9" max="9" width="10" customWidth="1"/>
  </cols>
  <sheetData>
    <row r="1" spans="1:9" s="102" customFormat="1" x14ac:dyDescent="0.3">
      <c r="A1" s="104"/>
    </row>
    <row r="2" spans="1:9" s="102" customFormat="1" x14ac:dyDescent="0.3">
      <c r="A2" s="104"/>
    </row>
    <row r="3" spans="1:9" s="102" customFormat="1" x14ac:dyDescent="0.3">
      <c r="A3" s="104"/>
    </row>
    <row r="4" spans="1:9" s="102" customFormat="1" x14ac:dyDescent="0.3">
      <c r="A4" s="104"/>
      <c r="C4" s="118" t="s">
        <v>462</v>
      </c>
      <c r="D4" s="118"/>
      <c r="E4" s="118"/>
      <c r="F4" s="118"/>
      <c r="G4" s="118"/>
      <c r="H4" s="118"/>
    </row>
    <row r="5" spans="1:9" x14ac:dyDescent="0.3">
      <c r="B5" s="102"/>
      <c r="C5" s="102" t="s">
        <v>455</v>
      </c>
      <c r="D5" s="102"/>
      <c r="E5" s="102"/>
      <c r="F5" s="102"/>
      <c r="G5" s="102"/>
      <c r="H5" s="102"/>
    </row>
    <row r="6" spans="1:9" x14ac:dyDescent="0.3">
      <c r="B6" s="102" t="s">
        <v>34</v>
      </c>
      <c r="C6" s="102" t="s">
        <v>456</v>
      </c>
      <c r="D6" s="102" t="s">
        <v>457</v>
      </c>
      <c r="E6" s="102" t="s">
        <v>458</v>
      </c>
      <c r="F6" s="102" t="s">
        <v>459</v>
      </c>
      <c r="G6" s="102" t="s">
        <v>460</v>
      </c>
      <c r="H6" s="102" t="s">
        <v>461</v>
      </c>
    </row>
    <row r="7" spans="1:9" x14ac:dyDescent="0.3">
      <c r="A7" s="104">
        <v>2018</v>
      </c>
      <c r="B7" s="102">
        <v>1</v>
      </c>
      <c r="C7" s="103">
        <v>0.33329999999999999</v>
      </c>
      <c r="D7" s="103">
        <v>0.2</v>
      </c>
      <c r="E7" s="103">
        <v>0.1429</v>
      </c>
      <c r="F7" s="103">
        <v>0.1</v>
      </c>
      <c r="G7" s="103">
        <v>0.05</v>
      </c>
      <c r="H7" s="103">
        <v>3.7499999999999999E-2</v>
      </c>
      <c r="I7" s="105"/>
    </row>
    <row r="8" spans="1:9" x14ac:dyDescent="0.3">
      <c r="A8" s="104">
        <v>2017</v>
      </c>
      <c r="B8" s="102">
        <v>2</v>
      </c>
      <c r="C8" s="103">
        <v>0.44450000000000001</v>
      </c>
      <c r="D8" s="103">
        <v>0.32</v>
      </c>
      <c r="E8" s="103">
        <v>0.24490000000000001</v>
      </c>
      <c r="F8" s="103">
        <v>0.18</v>
      </c>
      <c r="G8" s="103">
        <v>9.5000000000000001E-2</v>
      </c>
      <c r="H8" s="103">
        <v>7.2190000000000004E-2</v>
      </c>
      <c r="I8" s="105"/>
    </row>
    <row r="9" spans="1:9" x14ac:dyDescent="0.3">
      <c r="A9" s="104">
        <v>2016</v>
      </c>
      <c r="B9" s="102">
        <v>3</v>
      </c>
      <c r="C9" s="103">
        <v>0.14810000000000001</v>
      </c>
      <c r="D9" s="103">
        <v>0.192</v>
      </c>
      <c r="E9" s="103">
        <v>0.1749</v>
      </c>
      <c r="F9" s="103">
        <v>0.14399999999999999</v>
      </c>
      <c r="G9" s="103">
        <v>8.5500000000000007E-2</v>
      </c>
      <c r="H9" s="103">
        <v>6.6769999999999996E-2</v>
      </c>
      <c r="I9" s="105"/>
    </row>
    <row r="10" spans="1:9" x14ac:dyDescent="0.3">
      <c r="A10" s="104">
        <v>2015</v>
      </c>
      <c r="B10" s="102">
        <v>4</v>
      </c>
      <c r="C10" s="103">
        <v>7.4099999999999999E-2</v>
      </c>
      <c r="D10" s="103">
        <v>0.1152</v>
      </c>
      <c r="E10" s="103">
        <v>0.1249</v>
      </c>
      <c r="F10" s="103">
        <v>0.1152</v>
      </c>
      <c r="G10" s="103">
        <v>7.6999999999999999E-2</v>
      </c>
      <c r="H10" s="103">
        <v>6.1769999999999999E-2</v>
      </c>
      <c r="I10" s="105"/>
    </row>
    <row r="11" spans="1:9" x14ac:dyDescent="0.3">
      <c r="A11" s="104">
        <v>2014</v>
      </c>
      <c r="B11" s="102">
        <v>5</v>
      </c>
      <c r="C11" s="103">
        <v>0</v>
      </c>
      <c r="D11" s="103">
        <v>0.1152</v>
      </c>
      <c r="E11" s="103">
        <v>8.9300000000000004E-2</v>
      </c>
      <c r="F11" s="103">
        <v>9.2200000000000004E-2</v>
      </c>
      <c r="G11" s="103">
        <v>6.93E-2</v>
      </c>
      <c r="H11" s="103">
        <v>5.713E-2</v>
      </c>
      <c r="I11" s="105"/>
    </row>
    <row r="12" spans="1:9" x14ac:dyDescent="0.3">
      <c r="A12" s="104">
        <v>2013</v>
      </c>
      <c r="B12" s="102">
        <v>6</v>
      </c>
      <c r="C12" s="103">
        <v>0</v>
      </c>
      <c r="D12" s="103">
        <v>5.7599999999999998E-2</v>
      </c>
      <c r="E12" s="103">
        <v>8.9200000000000002E-2</v>
      </c>
      <c r="F12" s="103">
        <v>7.3700000000000002E-2</v>
      </c>
      <c r="G12" s="103">
        <v>6.2300000000000001E-2</v>
      </c>
      <c r="H12" s="103">
        <v>5.2850000000000001E-2</v>
      </c>
      <c r="I12" s="105"/>
    </row>
    <row r="13" spans="1:9" x14ac:dyDescent="0.3">
      <c r="A13" s="104">
        <v>2012</v>
      </c>
      <c r="B13" s="102">
        <v>7</v>
      </c>
      <c r="C13" s="103">
        <v>0</v>
      </c>
      <c r="D13" s="103">
        <v>0</v>
      </c>
      <c r="E13" s="103">
        <v>8.9300000000000004E-2</v>
      </c>
      <c r="F13" s="103">
        <v>6.5500000000000003E-2</v>
      </c>
      <c r="G13" s="103">
        <v>5.8999999999999997E-2</v>
      </c>
      <c r="H13" s="103">
        <v>4.888E-2</v>
      </c>
      <c r="I13" s="105"/>
    </row>
    <row r="14" spans="1:9" x14ac:dyDescent="0.3">
      <c r="A14" s="104">
        <v>2011</v>
      </c>
      <c r="B14" s="102">
        <v>8</v>
      </c>
      <c r="C14" s="103">
        <v>0</v>
      </c>
      <c r="D14" s="103">
        <v>0</v>
      </c>
      <c r="E14" s="103">
        <v>4.4600000000000001E-2</v>
      </c>
      <c r="F14" s="103">
        <v>6.5500000000000003E-2</v>
      </c>
      <c r="G14" s="103">
        <v>5.8999999999999997E-2</v>
      </c>
      <c r="H14" s="103">
        <v>4.5220000000000003E-2</v>
      </c>
      <c r="I14" s="105"/>
    </row>
    <row r="15" spans="1:9" x14ac:dyDescent="0.3">
      <c r="A15" s="104">
        <v>2010</v>
      </c>
      <c r="B15" s="102">
        <v>9</v>
      </c>
      <c r="C15" s="103">
        <v>0</v>
      </c>
      <c r="D15" s="103">
        <v>0</v>
      </c>
      <c r="E15" s="103">
        <v>0</v>
      </c>
      <c r="F15" s="103">
        <v>6.5600000000000006E-2</v>
      </c>
      <c r="G15" s="103">
        <v>5.91E-2</v>
      </c>
      <c r="H15" s="103">
        <v>4.462E-2</v>
      </c>
      <c r="I15" s="105"/>
    </row>
    <row r="16" spans="1:9" x14ac:dyDescent="0.3">
      <c r="B16" s="102">
        <v>10</v>
      </c>
      <c r="C16" s="103">
        <v>0</v>
      </c>
      <c r="D16" s="103">
        <v>0</v>
      </c>
      <c r="E16" s="103">
        <v>0</v>
      </c>
      <c r="F16" s="103">
        <v>6.5500000000000003E-2</v>
      </c>
      <c r="G16" s="103">
        <v>5.8999999999999997E-2</v>
      </c>
      <c r="H16" s="103">
        <v>4.4609999999999997E-2</v>
      </c>
    </row>
    <row r="17" spans="2:8" x14ac:dyDescent="0.3">
      <c r="B17" s="102">
        <v>11</v>
      </c>
      <c r="C17" s="103">
        <v>0</v>
      </c>
      <c r="D17" s="103">
        <v>0</v>
      </c>
      <c r="E17" s="103">
        <v>0</v>
      </c>
      <c r="F17" s="103">
        <v>3.2800000000000003E-2</v>
      </c>
      <c r="G17" s="103">
        <v>5.91E-2</v>
      </c>
      <c r="H17" s="103">
        <v>4.462E-2</v>
      </c>
    </row>
    <row r="18" spans="2:8" x14ac:dyDescent="0.3">
      <c r="B18" s="102">
        <v>12</v>
      </c>
      <c r="C18" s="103">
        <v>0</v>
      </c>
      <c r="D18" s="103">
        <v>0</v>
      </c>
      <c r="E18" s="103">
        <v>0</v>
      </c>
      <c r="F18" s="103">
        <v>0</v>
      </c>
      <c r="G18" s="103">
        <v>5.8999999999999997E-2</v>
      </c>
      <c r="H18" s="103">
        <v>4.4609999999999997E-2</v>
      </c>
    </row>
    <row r="19" spans="2:8" x14ac:dyDescent="0.3">
      <c r="B19" s="102">
        <v>13</v>
      </c>
      <c r="C19" s="103">
        <v>0</v>
      </c>
      <c r="D19" s="103">
        <v>0</v>
      </c>
      <c r="E19" s="103">
        <v>0</v>
      </c>
      <c r="F19" s="103">
        <v>0</v>
      </c>
      <c r="G19" s="103">
        <v>5.91E-2</v>
      </c>
      <c r="H19" s="103">
        <v>4.462E-2</v>
      </c>
    </row>
    <row r="20" spans="2:8" x14ac:dyDescent="0.3">
      <c r="B20" s="102">
        <v>14</v>
      </c>
      <c r="C20" s="103">
        <v>0</v>
      </c>
      <c r="D20" s="103">
        <v>0</v>
      </c>
      <c r="E20" s="103">
        <v>0</v>
      </c>
      <c r="F20" s="103">
        <v>0</v>
      </c>
      <c r="G20" s="103">
        <v>5.8999999999999997E-2</v>
      </c>
      <c r="H20" s="103">
        <v>4.4609999999999997E-2</v>
      </c>
    </row>
    <row r="21" spans="2:8" x14ac:dyDescent="0.3">
      <c r="B21" s="102">
        <v>15</v>
      </c>
      <c r="C21" s="103">
        <v>0</v>
      </c>
      <c r="D21" s="103">
        <v>0</v>
      </c>
      <c r="E21" s="103">
        <v>0</v>
      </c>
      <c r="F21" s="103">
        <v>0</v>
      </c>
      <c r="G21" s="103">
        <v>5.91E-2</v>
      </c>
      <c r="H21" s="103">
        <v>4.462E-2</v>
      </c>
    </row>
    <row r="22" spans="2:8" x14ac:dyDescent="0.3">
      <c r="B22" s="102">
        <v>16</v>
      </c>
      <c r="C22" s="103">
        <v>0</v>
      </c>
      <c r="D22" s="103">
        <v>0</v>
      </c>
      <c r="E22" s="103">
        <v>0</v>
      </c>
      <c r="F22" s="103">
        <v>0</v>
      </c>
      <c r="G22" s="103">
        <v>2.9499999999999998E-2</v>
      </c>
      <c r="H22" s="103">
        <v>4.4609999999999997E-2</v>
      </c>
    </row>
    <row r="23" spans="2:8" x14ac:dyDescent="0.3">
      <c r="B23" s="102">
        <v>17</v>
      </c>
      <c r="C23" s="103">
        <v>0</v>
      </c>
      <c r="D23" s="103">
        <v>0</v>
      </c>
      <c r="E23" s="103">
        <v>0</v>
      </c>
      <c r="F23" s="103">
        <v>0</v>
      </c>
      <c r="G23" s="103">
        <v>0</v>
      </c>
      <c r="H23" s="103">
        <v>4.462E-2</v>
      </c>
    </row>
    <row r="24" spans="2:8" x14ac:dyDescent="0.3">
      <c r="B24" s="102">
        <v>18</v>
      </c>
      <c r="C24" s="103">
        <v>0</v>
      </c>
      <c r="D24" s="103">
        <v>0</v>
      </c>
      <c r="E24" s="103">
        <v>0</v>
      </c>
      <c r="F24" s="103">
        <v>0</v>
      </c>
      <c r="G24" s="103">
        <v>0</v>
      </c>
      <c r="H24" s="103">
        <v>4.4609999999999997E-2</v>
      </c>
    </row>
    <row r="25" spans="2:8" x14ac:dyDescent="0.3">
      <c r="B25" s="102">
        <v>19</v>
      </c>
      <c r="C25" s="103">
        <v>0</v>
      </c>
      <c r="D25" s="103">
        <v>0</v>
      </c>
      <c r="E25" s="103">
        <v>0</v>
      </c>
      <c r="F25" s="103">
        <v>0</v>
      </c>
      <c r="G25" s="103">
        <v>0</v>
      </c>
      <c r="H25" s="103">
        <v>4.462E-2</v>
      </c>
    </row>
    <row r="26" spans="2:8" x14ac:dyDescent="0.3">
      <c r="B26" s="102">
        <v>20</v>
      </c>
      <c r="C26" s="103">
        <v>0</v>
      </c>
      <c r="D26" s="103">
        <v>0</v>
      </c>
      <c r="E26" s="103">
        <v>0</v>
      </c>
      <c r="F26" s="103">
        <v>0</v>
      </c>
      <c r="G26" s="103">
        <v>0</v>
      </c>
      <c r="H26" s="103">
        <v>4.4609999999999997E-2</v>
      </c>
    </row>
    <row r="27" spans="2:8" x14ac:dyDescent="0.3">
      <c r="B27" s="102">
        <v>21</v>
      </c>
      <c r="C27" s="103">
        <v>0</v>
      </c>
      <c r="D27" s="103">
        <v>0</v>
      </c>
      <c r="E27" s="103">
        <v>0</v>
      </c>
      <c r="F27" s="103">
        <v>0</v>
      </c>
      <c r="G27" s="103">
        <v>0</v>
      </c>
      <c r="H27" s="103">
        <v>2.231E-2</v>
      </c>
    </row>
    <row r="30" spans="2:8" x14ac:dyDescent="0.3">
      <c r="B30" s="118" t="s">
        <v>463</v>
      </c>
      <c r="C30" s="118"/>
      <c r="D30" s="118"/>
      <c r="E30" s="118"/>
      <c r="F30" s="118"/>
      <c r="G30" s="118"/>
    </row>
    <row r="31" spans="2:8" x14ac:dyDescent="0.3">
      <c r="B31" s="104"/>
      <c r="C31" s="104" t="s">
        <v>455</v>
      </c>
      <c r="D31" s="104"/>
      <c r="E31" s="104"/>
      <c r="F31" s="104"/>
      <c r="G31" s="104"/>
      <c r="H31" s="104"/>
    </row>
    <row r="32" spans="2:8" x14ac:dyDescent="0.3">
      <c r="B32" s="104" t="s">
        <v>34</v>
      </c>
      <c r="C32" s="104" t="s">
        <v>456</v>
      </c>
      <c r="D32" s="104" t="s">
        <v>457</v>
      </c>
      <c r="E32" s="104" t="s">
        <v>458</v>
      </c>
      <c r="F32" s="104" t="s">
        <v>459</v>
      </c>
      <c r="G32" s="104" t="s">
        <v>460</v>
      </c>
      <c r="H32" s="104" t="s">
        <v>461</v>
      </c>
    </row>
    <row r="33" spans="1:8" x14ac:dyDescent="0.3">
      <c r="A33" s="104">
        <v>2018</v>
      </c>
      <c r="B33" s="104">
        <v>1</v>
      </c>
      <c r="C33" s="105">
        <v>8.3299999999999999E-2</v>
      </c>
      <c r="D33" s="105">
        <v>0.05</v>
      </c>
      <c r="E33" s="105">
        <v>3.5700000000000003E-2</v>
      </c>
      <c r="F33" s="105">
        <v>2.5000000000000001E-2</v>
      </c>
      <c r="G33" s="105">
        <v>1.2500000000000001E-2</v>
      </c>
      <c r="H33" s="105">
        <v>9.3799999999999994E-3</v>
      </c>
    </row>
    <row r="34" spans="1:8" x14ac:dyDescent="0.3">
      <c r="A34" s="104">
        <v>2017</v>
      </c>
      <c r="B34" s="104">
        <v>2</v>
      </c>
      <c r="C34" s="105">
        <v>0.61109999999999998</v>
      </c>
      <c r="D34" s="105">
        <v>0.38</v>
      </c>
      <c r="E34" s="105">
        <v>0.27550000000000002</v>
      </c>
      <c r="F34" s="105">
        <v>0.19500000000000001</v>
      </c>
      <c r="G34" s="105">
        <v>9.8799999999999999E-2</v>
      </c>
      <c r="H34" s="105">
        <v>7.4300000000000005E-2</v>
      </c>
    </row>
    <row r="35" spans="1:8" x14ac:dyDescent="0.3">
      <c r="A35" s="104">
        <v>2016</v>
      </c>
      <c r="B35" s="104">
        <v>3</v>
      </c>
      <c r="C35" s="105">
        <v>0.20369999999999999</v>
      </c>
      <c r="D35" s="105">
        <v>0.22800000000000001</v>
      </c>
      <c r="E35" s="105">
        <v>0.1968</v>
      </c>
      <c r="F35" s="105">
        <v>0.156</v>
      </c>
      <c r="G35" s="105">
        <v>8.8900000000000007E-2</v>
      </c>
      <c r="H35" s="105">
        <v>6.8720000000000003E-2</v>
      </c>
    </row>
    <row r="36" spans="1:8" x14ac:dyDescent="0.3">
      <c r="A36" s="104">
        <v>2015</v>
      </c>
      <c r="B36" s="104">
        <v>4</v>
      </c>
      <c r="C36" s="105">
        <v>0.1019</v>
      </c>
      <c r="D36" s="105">
        <v>0.1368</v>
      </c>
      <c r="E36" s="105">
        <v>0.1406</v>
      </c>
      <c r="F36" s="105">
        <v>0.12479999999999999</v>
      </c>
      <c r="G36" s="105">
        <v>0.08</v>
      </c>
      <c r="H36" s="105">
        <v>6.3570000000000002E-2</v>
      </c>
    </row>
    <row r="37" spans="1:8" x14ac:dyDescent="0.3">
      <c r="A37" s="104">
        <v>2014</v>
      </c>
      <c r="B37" s="104">
        <v>5</v>
      </c>
      <c r="C37" s="105">
        <v>0</v>
      </c>
      <c r="D37" s="105">
        <v>0.1094</v>
      </c>
      <c r="E37" s="105">
        <v>0.1004</v>
      </c>
      <c r="F37" s="105">
        <v>9.98E-2</v>
      </c>
      <c r="G37" s="105">
        <v>7.1999999999999995E-2</v>
      </c>
      <c r="H37" s="105">
        <v>5.8799999999999998E-2</v>
      </c>
    </row>
    <row r="38" spans="1:8" x14ac:dyDescent="0.3">
      <c r="A38" s="104">
        <v>2013</v>
      </c>
      <c r="B38" s="104">
        <v>6</v>
      </c>
      <c r="C38" s="105">
        <v>0</v>
      </c>
      <c r="D38" s="105">
        <v>9.5799999999999996E-2</v>
      </c>
      <c r="E38" s="105">
        <v>8.7300000000000003E-2</v>
      </c>
      <c r="F38" s="105">
        <v>7.9899999999999999E-2</v>
      </c>
      <c r="G38" s="105">
        <v>6.4799999999999996E-2</v>
      </c>
      <c r="H38" s="105">
        <v>5.4390000000000001E-2</v>
      </c>
    </row>
    <row r="39" spans="1:8" x14ac:dyDescent="0.3">
      <c r="A39" s="104">
        <v>2012</v>
      </c>
      <c r="B39" s="104">
        <v>7</v>
      </c>
      <c r="C39" s="105">
        <v>0</v>
      </c>
      <c r="D39" s="105">
        <v>0</v>
      </c>
      <c r="E39" s="105">
        <v>8.7300000000000003E-2</v>
      </c>
      <c r="F39" s="105">
        <v>6.5500000000000003E-2</v>
      </c>
      <c r="G39" s="105">
        <v>5.8999999999999997E-2</v>
      </c>
      <c r="H39" s="105">
        <v>5.0310000000000001E-2</v>
      </c>
    </row>
    <row r="40" spans="1:8" x14ac:dyDescent="0.3">
      <c r="A40" s="104">
        <v>2011</v>
      </c>
      <c r="B40" s="104">
        <v>8</v>
      </c>
      <c r="C40" s="105">
        <v>0</v>
      </c>
      <c r="D40" s="105">
        <v>0</v>
      </c>
      <c r="E40" s="105">
        <v>7.6399999999999996E-2</v>
      </c>
      <c r="F40" s="105">
        <v>6.5500000000000003E-2</v>
      </c>
      <c r="G40" s="105">
        <v>5.8999999999999997E-2</v>
      </c>
      <c r="H40" s="105">
        <v>4.6539999999999998E-2</v>
      </c>
    </row>
    <row r="41" spans="1:8" x14ac:dyDescent="0.3">
      <c r="A41" s="104">
        <v>2010</v>
      </c>
      <c r="B41" s="104">
        <v>9</v>
      </c>
      <c r="C41" s="105">
        <v>0</v>
      </c>
      <c r="D41" s="105">
        <v>0</v>
      </c>
      <c r="E41" s="105">
        <v>0</v>
      </c>
      <c r="F41" s="105">
        <v>6.5600000000000006E-2</v>
      </c>
      <c r="G41" s="105">
        <v>5.8999999999999997E-2</v>
      </c>
      <c r="H41" s="105">
        <v>4.4580000000000002E-2</v>
      </c>
    </row>
    <row r="42" spans="1:8" x14ac:dyDescent="0.3">
      <c r="B42" s="104">
        <v>10</v>
      </c>
      <c r="C42" s="105">
        <v>0</v>
      </c>
      <c r="D42" s="105">
        <v>0</v>
      </c>
      <c r="E42" s="105">
        <v>0</v>
      </c>
      <c r="F42" s="105">
        <v>6.5500000000000003E-2</v>
      </c>
      <c r="G42" s="105">
        <v>5.91E-2</v>
      </c>
      <c r="H42" s="105">
        <v>4.4580000000000002E-2</v>
      </c>
    </row>
    <row r="43" spans="1:8" x14ac:dyDescent="0.3">
      <c r="B43" s="104">
        <v>11</v>
      </c>
      <c r="C43" s="105">
        <v>0</v>
      </c>
      <c r="D43" s="105">
        <v>0</v>
      </c>
      <c r="E43" s="105">
        <v>0</v>
      </c>
      <c r="F43" s="105">
        <v>5.74E-2</v>
      </c>
      <c r="G43" s="105">
        <v>5.8999999999999997E-2</v>
      </c>
      <c r="H43" s="105">
        <v>4.4580000000000002E-2</v>
      </c>
    </row>
    <row r="44" spans="1:8" x14ac:dyDescent="0.3">
      <c r="B44" s="104">
        <v>12</v>
      </c>
      <c r="C44" s="105">
        <v>0</v>
      </c>
      <c r="D44" s="105">
        <v>0</v>
      </c>
      <c r="E44" s="105">
        <v>0</v>
      </c>
      <c r="F44" s="105">
        <v>0</v>
      </c>
      <c r="G44" s="105">
        <v>5.91E-2</v>
      </c>
      <c r="H44" s="105">
        <v>4.4580000000000002E-2</v>
      </c>
    </row>
    <row r="45" spans="1:8" x14ac:dyDescent="0.3">
      <c r="B45" s="104">
        <v>13</v>
      </c>
      <c r="C45" s="105">
        <v>0</v>
      </c>
      <c r="D45" s="105">
        <v>0</v>
      </c>
      <c r="E45" s="105">
        <v>0</v>
      </c>
      <c r="F45" s="105">
        <v>0</v>
      </c>
      <c r="G45" s="105">
        <v>5.8999999999999997E-2</v>
      </c>
      <c r="H45" s="105">
        <v>4.4580000000000002E-2</v>
      </c>
    </row>
    <row r="46" spans="1:8" x14ac:dyDescent="0.3">
      <c r="B46" s="104">
        <v>14</v>
      </c>
      <c r="C46" s="105">
        <v>0</v>
      </c>
      <c r="D46" s="105">
        <v>0</v>
      </c>
      <c r="E46" s="105">
        <v>0</v>
      </c>
      <c r="F46" s="105">
        <v>0</v>
      </c>
      <c r="G46" s="105">
        <v>5.91E-2</v>
      </c>
      <c r="H46" s="105">
        <v>4.4580000000000002E-2</v>
      </c>
    </row>
    <row r="47" spans="1:8" x14ac:dyDescent="0.3">
      <c r="B47" s="104">
        <v>15</v>
      </c>
      <c r="C47" s="105">
        <v>0</v>
      </c>
      <c r="D47" s="105">
        <v>0</v>
      </c>
      <c r="E47" s="105">
        <v>0</v>
      </c>
      <c r="F47" s="105">
        <v>0</v>
      </c>
      <c r="G47" s="105">
        <v>5.8999999999999997E-2</v>
      </c>
      <c r="H47" s="105">
        <v>4.4580000000000002E-2</v>
      </c>
    </row>
    <row r="48" spans="1:8" x14ac:dyDescent="0.3">
      <c r="B48" s="104">
        <v>16</v>
      </c>
      <c r="C48" s="105">
        <v>0</v>
      </c>
      <c r="D48" s="105">
        <v>0</v>
      </c>
      <c r="E48" s="105">
        <v>0</v>
      </c>
      <c r="F48" s="105">
        <v>0</v>
      </c>
      <c r="G48" s="105">
        <v>5.1700000000000003E-2</v>
      </c>
      <c r="H48" s="105">
        <v>4.4580000000000002E-2</v>
      </c>
    </row>
    <row r="49" spans="2:8" x14ac:dyDescent="0.3">
      <c r="B49" s="104">
        <v>17</v>
      </c>
      <c r="C49" s="105">
        <v>0</v>
      </c>
      <c r="D49" s="105">
        <v>0</v>
      </c>
      <c r="E49" s="105">
        <v>0</v>
      </c>
      <c r="F49" s="105">
        <v>0</v>
      </c>
      <c r="G49" s="105">
        <v>0</v>
      </c>
      <c r="H49" s="105">
        <v>4.4580000000000002E-2</v>
      </c>
    </row>
    <row r="50" spans="2:8" x14ac:dyDescent="0.3">
      <c r="B50" s="104">
        <v>18</v>
      </c>
      <c r="C50" s="105">
        <v>0</v>
      </c>
      <c r="D50" s="105">
        <v>0</v>
      </c>
      <c r="E50" s="105">
        <v>0</v>
      </c>
      <c r="F50" s="105">
        <v>0</v>
      </c>
      <c r="G50" s="105">
        <v>0</v>
      </c>
      <c r="H50" s="105">
        <v>4.4589999999999998E-2</v>
      </c>
    </row>
    <row r="51" spans="2:8" x14ac:dyDescent="0.3">
      <c r="B51" s="104">
        <v>19</v>
      </c>
      <c r="C51" s="105">
        <v>0</v>
      </c>
      <c r="D51" s="105">
        <v>0</v>
      </c>
      <c r="E51" s="105">
        <v>0</v>
      </c>
      <c r="F51" s="105">
        <v>0</v>
      </c>
      <c r="G51" s="105">
        <v>0</v>
      </c>
      <c r="H51" s="105">
        <v>4.4580000000000002E-2</v>
      </c>
    </row>
    <row r="52" spans="2:8" x14ac:dyDescent="0.3">
      <c r="B52" s="104">
        <v>20</v>
      </c>
      <c r="C52" s="105">
        <v>0</v>
      </c>
      <c r="D52" s="105">
        <v>0</v>
      </c>
      <c r="E52" s="105">
        <v>0</v>
      </c>
      <c r="F52" s="105">
        <v>0</v>
      </c>
      <c r="G52" s="105">
        <v>0</v>
      </c>
      <c r="H52" s="105">
        <v>4.4589999999999998E-2</v>
      </c>
    </row>
    <row r="53" spans="2:8" x14ac:dyDescent="0.3">
      <c r="B53" s="104">
        <v>21</v>
      </c>
      <c r="C53" s="105">
        <v>0</v>
      </c>
      <c r="D53" s="105">
        <v>0</v>
      </c>
      <c r="E53" s="105">
        <v>0</v>
      </c>
      <c r="F53" s="105">
        <v>0</v>
      </c>
      <c r="G53" s="105">
        <v>0</v>
      </c>
      <c r="H53" s="105">
        <v>3.9010000000000003E-2</v>
      </c>
    </row>
  </sheetData>
  <mergeCells count="2">
    <mergeCell ref="C4:H4"/>
    <mergeCell ref="B30:G30"/>
  </mergeCells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286D5-03F2-410E-96F7-96E1175BB088}">
  <sheetPr>
    <pageSetUpPr fitToPage="1"/>
  </sheetPr>
  <dimension ref="A1:M85"/>
  <sheetViews>
    <sheetView zoomScaleNormal="100" workbookViewId="0"/>
  </sheetViews>
  <sheetFormatPr defaultRowHeight="14.4" x14ac:dyDescent="0.3"/>
  <cols>
    <col min="1" max="1" width="15.6640625" bestFit="1" customWidth="1"/>
    <col min="2" max="2" width="9.109375" style="11"/>
    <col min="3" max="3" width="14.88671875" bestFit="1" customWidth="1"/>
    <col min="4" max="4" width="2.6640625" customWidth="1"/>
    <col min="5" max="5" width="32.6640625" bestFit="1" customWidth="1"/>
    <col min="6" max="6" width="13.5546875" bestFit="1" customWidth="1"/>
    <col min="7" max="7" width="16.33203125" bestFit="1" customWidth="1"/>
    <col min="8" max="8" width="15.5546875" bestFit="1" customWidth="1"/>
    <col min="9" max="9" width="15.33203125" bestFit="1" customWidth="1"/>
    <col min="10" max="10" width="16" customWidth="1"/>
    <col min="11" max="11" width="2.5546875" customWidth="1"/>
    <col min="12" max="12" width="11.5546875" bestFit="1" customWidth="1"/>
    <col min="13" max="13" width="15.6640625" bestFit="1" customWidth="1"/>
    <col min="14" max="14" width="10.88671875" customWidth="1"/>
  </cols>
  <sheetData>
    <row r="1" spans="1:13" x14ac:dyDescent="0.3">
      <c r="A1" t="s">
        <v>410</v>
      </c>
    </row>
    <row r="2" spans="1:13" x14ac:dyDescent="0.3">
      <c r="A2" t="s">
        <v>412</v>
      </c>
    </row>
    <row r="7" spans="1:13" x14ac:dyDescent="0.3">
      <c r="A7" s="49" t="s">
        <v>395</v>
      </c>
      <c r="B7" s="39" t="s">
        <v>83</v>
      </c>
      <c r="C7" s="39" t="s">
        <v>84</v>
      </c>
      <c r="E7" s="41" t="s">
        <v>94</v>
      </c>
      <c r="H7" s="2"/>
      <c r="I7" s="2"/>
      <c r="J7" s="2"/>
    </row>
    <row r="8" spans="1:13" x14ac:dyDescent="0.3">
      <c r="A8" s="25" t="s">
        <v>396</v>
      </c>
      <c r="B8" s="40" t="s">
        <v>85</v>
      </c>
      <c r="C8" s="40" t="s">
        <v>86</v>
      </c>
      <c r="E8" s="119" t="s">
        <v>87</v>
      </c>
      <c r="F8" s="119"/>
      <c r="G8" s="119"/>
      <c r="H8" s="119"/>
      <c r="I8" s="119"/>
      <c r="J8" s="119"/>
      <c r="L8" s="120" t="s">
        <v>101</v>
      </c>
      <c r="M8" s="120"/>
    </row>
    <row r="9" spans="1:13" x14ac:dyDescent="0.3">
      <c r="E9" s="42" t="s">
        <v>88</v>
      </c>
      <c r="F9" s="42" t="s">
        <v>89</v>
      </c>
      <c r="G9" s="42" t="s">
        <v>90</v>
      </c>
      <c r="H9" s="43" t="s">
        <v>91</v>
      </c>
      <c r="I9" s="43" t="s">
        <v>92</v>
      </c>
      <c r="J9" s="43" t="s">
        <v>93</v>
      </c>
      <c r="L9" s="43" t="s">
        <v>92</v>
      </c>
      <c r="M9" s="43" t="s">
        <v>93</v>
      </c>
    </row>
    <row r="10" spans="1:13" x14ac:dyDescent="0.3">
      <c r="A10" s="57"/>
      <c r="C10" s="3"/>
      <c r="E10" s="55" t="s">
        <v>295</v>
      </c>
      <c r="F10" s="55" t="s">
        <v>98</v>
      </c>
      <c r="G10" s="55" t="s">
        <v>100</v>
      </c>
      <c r="H10" s="3">
        <f>+'PT Asset Grid 2010-2018'!$O$81</f>
        <v>114701.74</v>
      </c>
      <c r="I10" s="3">
        <f>+'PT Asset Grid 2010-2018'!$P$81</f>
        <v>0</v>
      </c>
      <c r="J10" s="3">
        <f>+'PT Asset Grid 2010-2018'!$Q$81</f>
        <v>0</v>
      </c>
      <c r="K10" s="3"/>
      <c r="L10" s="3"/>
      <c r="M10" s="3"/>
    </row>
    <row r="11" spans="1:13" x14ac:dyDescent="0.3">
      <c r="A11" s="57"/>
      <c r="C11" s="3"/>
      <c r="E11" s="55" t="s">
        <v>299</v>
      </c>
      <c r="F11" s="55" t="s">
        <v>98</v>
      </c>
      <c r="G11" s="55" t="s">
        <v>100</v>
      </c>
      <c r="H11" s="9">
        <f>+'PT Asset Grid 2010-2018'!$O$85</f>
        <v>267899568.06</v>
      </c>
      <c r="I11" s="9">
        <f>+'PT Asset Grid 2010-2018'!$P$85</f>
        <v>119748929.98999999</v>
      </c>
      <c r="J11" s="9">
        <f>+'PT Asset Grid 2010-2018'!$Q$85</f>
        <v>44948538.700000003</v>
      </c>
      <c r="K11" s="3"/>
      <c r="L11" s="3"/>
      <c r="M11" s="3"/>
    </row>
    <row r="12" spans="1:13" x14ac:dyDescent="0.3">
      <c r="A12" s="57" t="s">
        <v>24</v>
      </c>
      <c r="B12">
        <v>2013</v>
      </c>
      <c r="C12" s="3">
        <f>+NBV!C39</f>
        <v>348840.20678744663</v>
      </c>
      <c r="H12" s="3">
        <f>SUM(H10:H11)</f>
        <v>268014269.80000001</v>
      </c>
      <c r="I12" s="3">
        <f>SUM(I10:I11)</f>
        <v>119748929.98999999</v>
      </c>
      <c r="J12" s="3">
        <f>SUM(J10:J11)</f>
        <v>44948538.700000003</v>
      </c>
      <c r="K12" s="3"/>
      <c r="L12" s="3">
        <f>+C12/H12*I12</f>
        <v>155862.00515166399</v>
      </c>
      <c r="M12" s="3">
        <f>-C12/H12*J12</f>
        <v>-58503.816034132476</v>
      </c>
    </row>
    <row r="15" spans="1:13" x14ac:dyDescent="0.3">
      <c r="A15" s="57" t="s">
        <v>24</v>
      </c>
      <c r="B15">
        <v>2014</v>
      </c>
      <c r="C15" s="3">
        <f>+NBV!C40-NBV!C39</f>
        <v>1810867.0419190973</v>
      </c>
      <c r="E15" s="55" t="s">
        <v>314</v>
      </c>
      <c r="F15" s="55" t="s">
        <v>98</v>
      </c>
      <c r="G15" s="55" t="s">
        <v>100</v>
      </c>
      <c r="H15" s="3">
        <f>+'PT Asset Grid 2010-2018'!$O$98</f>
        <v>372974186.13999999</v>
      </c>
      <c r="I15" s="3">
        <f>+'PT Asset Grid 2010-2018'!$P$98</f>
        <v>162049997.77000001</v>
      </c>
      <c r="J15" s="3">
        <f>+'PT Asset Grid 2010-2018'!$Q$98</f>
        <v>51647073.170000002</v>
      </c>
      <c r="L15" s="3">
        <f>+C15/H15*I15</f>
        <v>786786.35414893331</v>
      </c>
      <c r="M15" s="3">
        <f>-C15/H15*J15</f>
        <v>-250757.25369377455</v>
      </c>
    </row>
    <row r="17" spans="1:13" x14ac:dyDescent="0.3">
      <c r="A17" s="57" t="s">
        <v>24</v>
      </c>
      <c r="B17">
        <v>2015</v>
      </c>
      <c r="C17" s="3">
        <f>+NBV!C41-NBV!C40</f>
        <v>1596404.2168217851</v>
      </c>
      <c r="E17" s="55" t="s">
        <v>327</v>
      </c>
      <c r="F17" s="55" t="s">
        <v>98</v>
      </c>
      <c r="G17" s="55" t="s">
        <v>100</v>
      </c>
      <c r="H17" s="3">
        <f>+'PT Asset Grid 2010-2018'!$O$110</f>
        <v>434869038.36000001</v>
      </c>
      <c r="I17" s="3">
        <f>+'PT Asset Grid 2010-2018'!$P$110</f>
        <v>152546246.99000001</v>
      </c>
      <c r="J17" s="3">
        <f>+'PT Asset Grid 2010-2018'!$Q$110</f>
        <v>46416147.369999997</v>
      </c>
      <c r="L17" s="3">
        <f>+C17/H17*I17</f>
        <v>559997.26463297789</v>
      </c>
      <c r="M17" s="3">
        <f>-C17/H17*J17</f>
        <v>-170393.6745405813</v>
      </c>
    </row>
    <row r="19" spans="1:13" x14ac:dyDescent="0.3">
      <c r="A19" s="57" t="s">
        <v>24</v>
      </c>
      <c r="B19">
        <v>2016</v>
      </c>
      <c r="C19" s="3">
        <f>+NBV!C42-NBV!C41</f>
        <v>477117.67835654691</v>
      </c>
      <c r="E19" s="55" t="s">
        <v>342</v>
      </c>
      <c r="F19" s="55" t="s">
        <v>98</v>
      </c>
      <c r="G19" s="55" t="s">
        <v>100</v>
      </c>
      <c r="H19" s="3">
        <f>+'PT Asset Grid 2010-2018'!$O$124</f>
        <v>362310973.25999999</v>
      </c>
      <c r="I19" s="3">
        <f>+'PT Asset Grid 2010-2018'!$P$124</f>
        <v>156521289.05000001</v>
      </c>
      <c r="J19" s="3">
        <f>+'PT Asset Grid 2010-2018'!$Q$124</f>
        <v>29689457.359999999</v>
      </c>
      <c r="L19" s="3">
        <f>+C19/H19*I19</f>
        <v>206118.71998510836</v>
      </c>
      <c r="M19" s="3">
        <f>-C19/H19*J19</f>
        <v>-39097.256259758957</v>
      </c>
    </row>
    <row r="20" spans="1:13" x14ac:dyDescent="0.3">
      <c r="B20"/>
    </row>
    <row r="21" spans="1:13" x14ac:dyDescent="0.3">
      <c r="E21" s="55" t="s">
        <v>356</v>
      </c>
      <c r="F21" s="55" t="s">
        <v>98</v>
      </c>
      <c r="G21" s="55" t="s">
        <v>100</v>
      </c>
      <c r="H21" s="3">
        <f>+'PT Asset Grid 2010-2018'!$O$136</f>
        <v>38256309.479999997</v>
      </c>
      <c r="I21" s="3">
        <f>+'PT Asset Grid 2010-2018'!$P$136</f>
        <v>0</v>
      </c>
      <c r="J21" s="3">
        <f>+'PT Asset Grid 2010-2018'!$Q$136</f>
        <v>0</v>
      </c>
    </row>
    <row r="22" spans="1:13" x14ac:dyDescent="0.3">
      <c r="E22" s="55" t="s">
        <v>362</v>
      </c>
      <c r="F22" s="55" t="s">
        <v>98</v>
      </c>
      <c r="G22" s="55" t="s">
        <v>100</v>
      </c>
      <c r="H22" s="9">
        <f>+'PT Asset Grid 2010-2018'!$O$142</f>
        <v>322563488.31</v>
      </c>
      <c r="I22" s="9">
        <f>+'PT Asset Grid 2010-2018'!$P$142</f>
        <v>184116720.74000001</v>
      </c>
      <c r="J22" s="9">
        <f>+'PT Asset Grid 2010-2018'!$Q$142</f>
        <v>20708902.199999999</v>
      </c>
    </row>
    <row r="23" spans="1:13" x14ac:dyDescent="0.3">
      <c r="A23" s="57" t="s">
        <v>24</v>
      </c>
      <c r="B23">
        <v>2017</v>
      </c>
      <c r="C23" s="3">
        <f>+NBV!C43-NBV!C42</f>
        <v>786162.58456765302</v>
      </c>
      <c r="H23" s="4">
        <f>SUM(H21:H22)</f>
        <v>360819797.79000002</v>
      </c>
      <c r="I23" s="4">
        <f>SUM(I21:I22)</f>
        <v>184116720.74000001</v>
      </c>
      <c r="J23" s="4">
        <f>SUM(J21:J22)</f>
        <v>20708902.199999999</v>
      </c>
      <c r="L23" s="3">
        <f>+C23/H23*I23</f>
        <v>401157.80210963468</v>
      </c>
      <c r="M23" s="3">
        <f>-C23/H23*J23</f>
        <v>-45121.03874795189</v>
      </c>
    </row>
    <row r="25" spans="1:13" x14ac:dyDescent="0.3">
      <c r="E25" s="55" t="s">
        <v>70</v>
      </c>
      <c r="F25" s="55" t="s">
        <v>98</v>
      </c>
      <c r="G25" s="55" t="s">
        <v>100</v>
      </c>
      <c r="H25" s="3">
        <f>+'PT Asset Grid 2010-2018'!$O$153</f>
        <v>383215766</v>
      </c>
      <c r="I25" s="3">
        <f>+'PT Asset Grid 2010-2018'!$P$153</f>
        <v>323227947</v>
      </c>
      <c r="J25" s="3">
        <f>+'PT Asset Grid 2010-2018'!$Q$153</f>
        <v>12121048.01</v>
      </c>
    </row>
    <row r="26" spans="1:13" x14ac:dyDescent="0.3">
      <c r="A26" s="57"/>
      <c r="B26"/>
      <c r="C26" s="3"/>
      <c r="E26" s="55" t="s">
        <v>382</v>
      </c>
      <c r="F26" s="55" t="s">
        <v>98</v>
      </c>
      <c r="G26" s="55" t="s">
        <v>100</v>
      </c>
      <c r="H26" s="9">
        <f>+'PT Asset Grid 2010-2018'!$O$158</f>
        <v>16239252</v>
      </c>
      <c r="I26" s="9">
        <f>+'PT Asset Grid 2010-2018'!$P$158</f>
        <v>9743551.1999999993</v>
      </c>
      <c r="J26" s="9">
        <f>+'PT Asset Grid 2010-2018'!$Q$158</f>
        <v>365383.17</v>
      </c>
    </row>
    <row r="27" spans="1:13" x14ac:dyDescent="0.3">
      <c r="A27" s="57" t="s">
        <v>24</v>
      </c>
      <c r="B27">
        <v>2018</v>
      </c>
      <c r="C27" s="3">
        <f>+NBV!C44-NBV!C43</f>
        <v>380406.87154747173</v>
      </c>
      <c r="H27" s="4">
        <f>SUM(H25:H26)</f>
        <v>399455018</v>
      </c>
      <c r="I27" s="4">
        <f t="shared" ref="I27" si="0">SUM(I25:I26)</f>
        <v>332971498.19999999</v>
      </c>
      <c r="J27" s="4">
        <f t="shared" ref="J27" si="1">SUM(J25:J26)</f>
        <v>12486431.18</v>
      </c>
      <c r="L27" s="3">
        <f>+C27/H27*I27</f>
        <v>317093.64067805151</v>
      </c>
      <c r="M27" s="3">
        <f>-C27/H27*J27</f>
        <v>-11891.011523046145</v>
      </c>
    </row>
    <row r="29" spans="1:13" x14ac:dyDescent="0.3">
      <c r="E29" t="s">
        <v>95</v>
      </c>
      <c r="F29" t="s">
        <v>98</v>
      </c>
      <c r="G29" t="s">
        <v>99</v>
      </c>
      <c r="H29" s="3">
        <f>+'PT Asset Grid 2010-2018'!O8</f>
        <v>9536263.4499999993</v>
      </c>
      <c r="I29" s="3">
        <f>+'PT Asset Grid 2010-2018'!P8</f>
        <v>8850736.5700000003</v>
      </c>
      <c r="J29" s="3">
        <f>+'PT Asset Grid 2010-2018'!Q8</f>
        <v>4404283.63</v>
      </c>
    </row>
    <row r="30" spans="1:13" x14ac:dyDescent="0.3">
      <c r="E30" t="s">
        <v>96</v>
      </c>
      <c r="F30" t="s">
        <v>98</v>
      </c>
      <c r="G30" t="s">
        <v>100</v>
      </c>
      <c r="H30" s="3">
        <f>+'PT Asset Grid 2010-2018'!O20</f>
        <v>46913111.490000002</v>
      </c>
      <c r="I30" s="3">
        <f>+'PT Asset Grid 2010-2018'!P20</f>
        <v>0</v>
      </c>
      <c r="J30" s="3">
        <f>+'PT Asset Grid 2010-2018'!Q20</f>
        <v>0</v>
      </c>
    </row>
    <row r="31" spans="1:13" x14ac:dyDescent="0.3">
      <c r="E31" t="s">
        <v>97</v>
      </c>
      <c r="F31" t="s">
        <v>98</v>
      </c>
      <c r="G31" t="s">
        <v>99</v>
      </c>
      <c r="H31" s="9">
        <f>+'PT Asset Grid 2010-2018'!O31</f>
        <v>102686734.17</v>
      </c>
      <c r="I31" s="9">
        <f>+'PT Asset Grid 2010-2018'!P31</f>
        <v>47667330.439999998</v>
      </c>
      <c r="J31" s="9">
        <f>+'PT Asset Grid 2010-2018'!Q31</f>
        <v>23727868.960000001</v>
      </c>
    </row>
    <row r="32" spans="1:13" x14ac:dyDescent="0.3">
      <c r="A32" t="str">
        <f>+NBV!D5</f>
        <v>MUDG</v>
      </c>
      <c r="B32" s="11">
        <v>2010</v>
      </c>
      <c r="C32" s="3">
        <f>+NBV!D36</f>
        <v>913638.2873812106</v>
      </c>
      <c r="H32" s="4">
        <f>SUM(H29:H31)</f>
        <v>159136109.11000001</v>
      </c>
      <c r="I32" s="4">
        <f>SUM(I29:I31)</f>
        <v>56518067.009999998</v>
      </c>
      <c r="J32" s="4">
        <f>SUM(J29:J31)</f>
        <v>28132152.59</v>
      </c>
      <c r="L32" s="3">
        <f>+C32/H32*I32</f>
        <v>324483.67776429473</v>
      </c>
      <c r="M32" s="3">
        <f>-C32/H32*J32</f>
        <v>-161513.3853430337</v>
      </c>
    </row>
    <row r="33" spans="1:13" x14ac:dyDescent="0.3">
      <c r="C33" s="3"/>
      <c r="H33" s="4"/>
      <c r="I33" s="4"/>
      <c r="J33" s="4"/>
      <c r="L33" s="3"/>
      <c r="M33" s="3"/>
    </row>
    <row r="34" spans="1:13" x14ac:dyDescent="0.3">
      <c r="E34" s="55" t="s">
        <v>239</v>
      </c>
      <c r="F34" s="55" t="s">
        <v>98</v>
      </c>
      <c r="G34" s="55" t="s">
        <v>99</v>
      </c>
      <c r="H34" s="3">
        <f>+'PT Asset Grid 2010-2018'!O39</f>
        <v>-585094</v>
      </c>
      <c r="I34" s="3">
        <f>+'PT Asset Grid 2010-2018'!P39</f>
        <v>11206115.560000001</v>
      </c>
      <c r="J34" s="3">
        <f>+'PT Asset Grid 2010-2018'!Q39</f>
        <v>4911523.7699999996</v>
      </c>
    </row>
    <row r="35" spans="1:13" x14ac:dyDescent="0.3">
      <c r="E35" s="55" t="s">
        <v>250</v>
      </c>
      <c r="F35" s="55" t="s">
        <v>98</v>
      </c>
      <c r="G35" s="55" t="s">
        <v>99</v>
      </c>
      <c r="H35" s="3">
        <f>+'PT Asset Grid 2010-2018'!O47</f>
        <v>147296796.87</v>
      </c>
      <c r="I35" s="3">
        <f>+'PT Asset Grid 2010-2018'!P47</f>
        <v>0</v>
      </c>
      <c r="J35" s="3">
        <f>+'PT Asset Grid 2010-2018'!Q47</f>
        <v>0</v>
      </c>
    </row>
    <row r="36" spans="1:13" x14ac:dyDescent="0.3">
      <c r="E36" s="55" t="s">
        <v>261</v>
      </c>
      <c r="F36" s="55" t="s">
        <v>98</v>
      </c>
      <c r="G36" s="55" t="s">
        <v>99</v>
      </c>
      <c r="H36" s="9">
        <f>+'PT Asset Grid 2010-2018'!O55</f>
        <v>4101908.66</v>
      </c>
      <c r="I36" s="9">
        <f>+'PT Asset Grid 2010-2018'!P55</f>
        <v>11475479.119999999</v>
      </c>
      <c r="J36" s="9">
        <f>+'PT Asset Grid 2010-2018'!Q55</f>
        <v>5476845.3300000001</v>
      </c>
    </row>
    <row r="37" spans="1:13" x14ac:dyDescent="0.3">
      <c r="A37" t="str">
        <f>+NBV!D5</f>
        <v>MUDG</v>
      </c>
      <c r="B37" s="11">
        <v>2011</v>
      </c>
      <c r="C37" s="3">
        <f>+NBV!D37-NBV!D36</f>
        <v>1003798.2354783064</v>
      </c>
      <c r="H37" s="4">
        <f>SUM(H34:H36)</f>
        <v>150813611.53</v>
      </c>
      <c r="I37" s="4">
        <f>SUM(I34:I36)</f>
        <v>22681594.68</v>
      </c>
      <c r="J37" s="4">
        <f>SUM(J34:J36)</f>
        <v>10388369.1</v>
      </c>
      <c r="L37" s="3">
        <f>+C37/H37*I37</f>
        <v>150966.11298303906</v>
      </c>
      <c r="M37" s="3">
        <f>-C37/H37*J37</f>
        <v>-69143.80251415867</v>
      </c>
    </row>
    <row r="39" spans="1:13" x14ac:dyDescent="0.3">
      <c r="E39" s="55" t="s">
        <v>266</v>
      </c>
      <c r="F39" s="55" t="s">
        <v>98</v>
      </c>
      <c r="G39" s="55" t="s">
        <v>99</v>
      </c>
      <c r="H39" s="3">
        <f>+'PT Asset Grid 2010-2018'!$O$60</f>
        <v>0</v>
      </c>
      <c r="I39" s="3">
        <f>+'PT Asset Grid 2010-2018'!$P$60</f>
        <v>39060828.25</v>
      </c>
      <c r="J39" s="3">
        <f>+'PT Asset Grid 2010-2018'!$Q$60</f>
        <v>15256593.960000001</v>
      </c>
    </row>
    <row r="40" spans="1:13" x14ac:dyDescent="0.3">
      <c r="E40" s="55" t="s">
        <v>276</v>
      </c>
      <c r="F40" s="55" t="s">
        <v>98</v>
      </c>
      <c r="G40" s="55" t="s">
        <v>99</v>
      </c>
      <c r="H40" s="3">
        <f>+'PT Asset Grid 2010-2018'!$O$66</f>
        <v>1254284.3500000001</v>
      </c>
      <c r="I40" s="3">
        <f>+'PT Asset Grid 2010-2018'!$P$66</f>
        <v>0</v>
      </c>
      <c r="J40" s="3">
        <f>+'PT Asset Grid 2010-2018'!$Q$66</f>
        <v>0</v>
      </c>
    </row>
    <row r="41" spans="1:13" x14ac:dyDescent="0.3">
      <c r="E41" s="55" t="s">
        <v>279</v>
      </c>
      <c r="F41" s="55" t="s">
        <v>98</v>
      </c>
      <c r="G41" s="55" t="s">
        <v>99</v>
      </c>
      <c r="H41" s="9">
        <f>+'PT Asset Grid 2010-2018'!$O$69</f>
        <v>221757626.09999999</v>
      </c>
      <c r="I41" s="9">
        <f>+'PT Asset Grid 2010-2018'!$P$69</f>
        <v>76798751.640000001</v>
      </c>
      <c r="J41" s="9">
        <f>+'PT Asset Grid 2010-2018'!$Q$69</f>
        <v>33638461.590000004</v>
      </c>
    </row>
    <row r="42" spans="1:13" x14ac:dyDescent="0.3">
      <c r="A42" t="str">
        <f>+NBV!D5</f>
        <v>MUDG</v>
      </c>
      <c r="B42" s="11">
        <v>2012</v>
      </c>
      <c r="C42" s="3">
        <f>+NBV!D38-NBV!D37</f>
        <v>5086720.0272905566</v>
      </c>
      <c r="H42" s="4">
        <f>SUM(H39:H41)</f>
        <v>223011910.44999999</v>
      </c>
      <c r="I42" s="4">
        <f>SUM(I39:I41)</f>
        <v>115859579.89</v>
      </c>
      <c r="J42" s="4">
        <f>SUM(J39:J41)</f>
        <v>48895055.550000004</v>
      </c>
      <c r="L42" s="3">
        <f>+C42/H42*I42</f>
        <v>2642662.646092467</v>
      </c>
      <c r="M42" s="3">
        <f>-C42/H42*J42</f>
        <v>-1115256.3905658848</v>
      </c>
    </row>
    <row r="44" spans="1:13" x14ac:dyDescent="0.3">
      <c r="E44" s="55" t="s">
        <v>295</v>
      </c>
      <c r="F44" s="55" t="s">
        <v>98</v>
      </c>
      <c r="G44" s="55" t="s">
        <v>100</v>
      </c>
      <c r="H44" s="3">
        <f>+'PT Asset Grid 2010-2018'!$O$81</f>
        <v>114701.74</v>
      </c>
      <c r="I44" s="3">
        <f>+'PT Asset Grid 2010-2018'!$P$81</f>
        <v>0</v>
      </c>
      <c r="J44" s="3">
        <f>+'PT Asset Grid 2010-2018'!$Q$81</f>
        <v>0</v>
      </c>
      <c r="K44" s="3"/>
      <c r="L44" s="3"/>
      <c r="M44" s="3"/>
    </row>
    <row r="45" spans="1:13" x14ac:dyDescent="0.3">
      <c r="E45" s="55" t="s">
        <v>299</v>
      </c>
      <c r="F45" s="55" t="s">
        <v>98</v>
      </c>
      <c r="G45" s="55" t="s">
        <v>100</v>
      </c>
      <c r="H45" s="9">
        <f>+'PT Asset Grid 2010-2018'!$O$85</f>
        <v>267899568.06</v>
      </c>
      <c r="I45" s="9">
        <f>+'PT Asset Grid 2010-2018'!$P$85</f>
        <v>119748929.98999999</v>
      </c>
      <c r="J45" s="9">
        <f>+'PT Asset Grid 2010-2018'!$Q$85</f>
        <v>44948538.700000003</v>
      </c>
      <c r="K45" s="3"/>
      <c r="L45" s="3"/>
      <c r="M45" s="3"/>
    </row>
    <row r="46" spans="1:13" x14ac:dyDescent="0.3">
      <c r="A46" t="str">
        <f>+NBV!D5</f>
        <v>MUDG</v>
      </c>
      <c r="B46" s="11">
        <v>2013</v>
      </c>
      <c r="C46" s="3">
        <f>+NBV!D39-NBV!D38</f>
        <v>1125734.9406646378</v>
      </c>
      <c r="H46" s="3">
        <f>SUM(H44:H45)</f>
        <v>268014269.80000001</v>
      </c>
      <c r="I46" s="3">
        <f>SUM(I44:I45)</f>
        <v>119748929.98999999</v>
      </c>
      <c r="J46" s="3">
        <f>SUM(J44:J45)</f>
        <v>44948538.700000003</v>
      </c>
      <c r="K46" s="3"/>
      <c r="L46" s="3">
        <f>+C46/H46*I46</f>
        <v>502979.01935423934</v>
      </c>
      <c r="M46" s="3">
        <f>-C46/H46*J46</f>
        <v>-188796.44201096447</v>
      </c>
    </row>
    <row r="47" spans="1:13" x14ac:dyDescent="0.3">
      <c r="H47" s="3"/>
      <c r="I47" s="3"/>
      <c r="J47" s="3"/>
      <c r="K47" s="3"/>
      <c r="L47" s="3"/>
      <c r="M47" s="3"/>
    </row>
    <row r="48" spans="1:13" x14ac:dyDescent="0.3">
      <c r="A48" t="str">
        <f>+NBV!D5</f>
        <v>MUDG</v>
      </c>
      <c r="B48" s="11">
        <v>2014</v>
      </c>
      <c r="C48" s="3">
        <f>+NBV!D40-NBV!D39</f>
        <v>808277.24245182425</v>
      </c>
      <c r="E48" s="55" t="s">
        <v>314</v>
      </c>
      <c r="F48" s="55" t="s">
        <v>98</v>
      </c>
      <c r="G48" s="55" t="s">
        <v>100</v>
      </c>
      <c r="H48" s="3">
        <f>+'PT Asset Grid 2010-2018'!$O$98</f>
        <v>372974186.13999999</v>
      </c>
      <c r="I48" s="3">
        <f>+'PT Asset Grid 2010-2018'!$P$98</f>
        <v>162049997.77000001</v>
      </c>
      <c r="J48" s="3">
        <f>+'PT Asset Grid 2010-2018'!$Q$98</f>
        <v>51647073.170000002</v>
      </c>
      <c r="L48" s="3">
        <f>+C48/H48*I48</f>
        <v>351180.67202563607</v>
      </c>
      <c r="M48" s="3">
        <f>-C48/H48*J48</f>
        <v>-111925.04852570599</v>
      </c>
    </row>
    <row r="50" spans="1:13" x14ac:dyDescent="0.3">
      <c r="A50" t="s">
        <v>25</v>
      </c>
      <c r="B50" s="11">
        <v>2015</v>
      </c>
      <c r="C50" s="3">
        <f>+NBV!D41-NBV!D40</f>
        <v>3995181.5954085831</v>
      </c>
      <c r="E50" s="55" t="s">
        <v>327</v>
      </c>
      <c r="F50" s="55" t="s">
        <v>98</v>
      </c>
      <c r="G50" s="55" t="s">
        <v>100</v>
      </c>
      <c r="H50" s="3">
        <f>+'PT Asset Grid 2010-2018'!$O$110</f>
        <v>434869038.36000001</v>
      </c>
      <c r="I50" s="3">
        <f>+'PT Asset Grid 2010-2018'!$P$110</f>
        <v>152546246.99000001</v>
      </c>
      <c r="J50" s="3">
        <f>+'PT Asset Grid 2010-2018'!$Q$110</f>
        <v>46416147.369999997</v>
      </c>
      <c r="L50" s="3">
        <f>+C50/H50*I50</f>
        <v>1401456.3113563762</v>
      </c>
      <c r="M50" s="3">
        <f>-C50/H50*J50</f>
        <v>-426429.38757318916</v>
      </c>
    </row>
    <row r="51" spans="1:13" x14ac:dyDescent="0.3">
      <c r="H51" s="3"/>
      <c r="I51" s="3"/>
      <c r="J51" s="3"/>
    </row>
    <row r="52" spans="1:13" x14ac:dyDescent="0.3">
      <c r="A52" t="s">
        <v>25</v>
      </c>
      <c r="B52" s="11">
        <v>2016</v>
      </c>
      <c r="C52" s="3">
        <f>+NBV!D42-NBV!D41</f>
        <v>1508952.8221375402</v>
      </c>
      <c r="E52" s="55" t="s">
        <v>342</v>
      </c>
      <c r="F52" s="55" t="s">
        <v>98</v>
      </c>
      <c r="G52" s="55" t="s">
        <v>100</v>
      </c>
      <c r="H52" s="3">
        <f>+'PT Asset Grid 2010-2018'!$O$124</f>
        <v>362310973.25999999</v>
      </c>
      <c r="I52" s="3">
        <f>+'PT Asset Grid 2010-2018'!$P$124</f>
        <v>156521289.05000001</v>
      </c>
      <c r="J52" s="3">
        <f>+'PT Asset Grid 2010-2018'!$Q$124</f>
        <v>29689457.359999999</v>
      </c>
      <c r="L52" s="3">
        <f>+C52/H52*I52</f>
        <v>651879.89950035105</v>
      </c>
      <c r="M52" s="3">
        <f>-C52/H52*J52</f>
        <v>-123650.65862621552</v>
      </c>
    </row>
    <row r="53" spans="1:13" x14ac:dyDescent="0.3">
      <c r="C53" s="3"/>
      <c r="H53" s="3"/>
      <c r="I53" s="3"/>
      <c r="J53" s="3"/>
    </row>
    <row r="54" spans="1:13" x14ac:dyDescent="0.3">
      <c r="C54" s="3"/>
      <c r="E54" s="55" t="s">
        <v>356</v>
      </c>
      <c r="F54" s="55" t="s">
        <v>98</v>
      </c>
      <c r="G54" s="55" t="s">
        <v>100</v>
      </c>
      <c r="H54" s="3">
        <f>+'PT Asset Grid 2010-2018'!$O$136</f>
        <v>38256309.479999997</v>
      </c>
      <c r="I54" s="3">
        <f>+'PT Asset Grid 2010-2018'!$P$136</f>
        <v>0</v>
      </c>
      <c r="J54" s="3">
        <f>+'PT Asset Grid 2010-2018'!Q136</f>
        <v>0</v>
      </c>
    </row>
    <row r="55" spans="1:13" x14ac:dyDescent="0.3">
      <c r="C55" s="3"/>
      <c r="E55" s="55" t="s">
        <v>362</v>
      </c>
      <c r="F55" s="55" t="s">
        <v>98</v>
      </c>
      <c r="G55" s="55" t="s">
        <v>100</v>
      </c>
      <c r="H55" s="9">
        <f>+'PT Asset Grid 2010-2018'!$O$142</f>
        <v>322563488.31</v>
      </c>
      <c r="I55" s="9">
        <f>+'PT Asset Grid 2010-2018'!$P$142</f>
        <v>184116720.74000001</v>
      </c>
      <c r="J55" s="9">
        <f>+'PT Asset Grid 2010-2018'!Q142</f>
        <v>20708902.199999999</v>
      </c>
    </row>
    <row r="56" spans="1:13" x14ac:dyDescent="0.3">
      <c r="A56" t="s">
        <v>25</v>
      </c>
      <c r="B56" s="11">
        <v>2017</v>
      </c>
      <c r="C56" s="3">
        <f>+NBV!D43-NBV!D42</f>
        <v>1632806.1873592511</v>
      </c>
      <c r="H56" s="4">
        <f>SUM(H54:H55)</f>
        <v>360819797.79000002</v>
      </c>
      <c r="I56" s="4">
        <f>SUM(I54:I55)</f>
        <v>184116720.74000001</v>
      </c>
      <c r="J56" s="4">
        <f>SUM(J54:J55)</f>
        <v>20708902.199999999</v>
      </c>
      <c r="L56" s="3">
        <f>+C56/H56*I56</f>
        <v>833177.45495643409</v>
      </c>
      <c r="M56" s="3">
        <f>-C56/H56*J56</f>
        <v>-93713.326853692779</v>
      </c>
    </row>
    <row r="57" spans="1:13" x14ac:dyDescent="0.3">
      <c r="C57" s="3"/>
    </row>
    <row r="58" spans="1:13" x14ac:dyDescent="0.3">
      <c r="C58" s="3"/>
      <c r="E58" s="55" t="s">
        <v>70</v>
      </c>
      <c r="F58" s="55" t="s">
        <v>98</v>
      </c>
      <c r="G58" s="55" t="s">
        <v>100</v>
      </c>
      <c r="H58" s="3">
        <f>+'PT Asset Grid 2010-2018'!$O$153</f>
        <v>383215766</v>
      </c>
      <c r="I58" s="3">
        <f>+'PT Asset Grid 2010-2018'!$P$153</f>
        <v>323227947</v>
      </c>
      <c r="J58" s="3">
        <f>+'PT Asset Grid 2010-2018'!$Q$153</f>
        <v>12121048.01</v>
      </c>
    </row>
    <row r="59" spans="1:13" x14ac:dyDescent="0.3">
      <c r="C59" s="3"/>
      <c r="E59" s="55" t="s">
        <v>382</v>
      </c>
      <c r="F59" s="55" t="s">
        <v>98</v>
      </c>
      <c r="G59" s="55" t="s">
        <v>100</v>
      </c>
      <c r="H59" s="9">
        <f>+'PT Asset Grid 2010-2018'!$O$158</f>
        <v>16239252</v>
      </c>
      <c r="I59" s="9">
        <f>+'PT Asset Grid 2010-2018'!$P$158</f>
        <v>9743551.1999999993</v>
      </c>
      <c r="J59" s="9">
        <f>+'PT Asset Grid 2010-2018'!$Q$158</f>
        <v>365383.17</v>
      </c>
    </row>
    <row r="60" spans="1:13" x14ac:dyDescent="0.3">
      <c r="A60" t="s">
        <v>25</v>
      </c>
      <c r="B60" s="11">
        <v>2018</v>
      </c>
      <c r="C60" s="3">
        <f>+NBV!D44-NBV!D43</f>
        <v>4052233.561828088</v>
      </c>
      <c r="H60" s="4">
        <f>SUM(H58:H59)</f>
        <v>399455018</v>
      </c>
      <c r="I60" s="4">
        <f t="shared" ref="I60:J60" si="2">SUM(I58:I59)</f>
        <v>332971498.19999999</v>
      </c>
      <c r="J60" s="4">
        <f t="shared" si="2"/>
        <v>12486431.18</v>
      </c>
      <c r="L60" s="3">
        <f>+C60/H60*I60</f>
        <v>3377797.7978442139</v>
      </c>
      <c r="M60" s="3">
        <f>-C60/H60*J60</f>
        <v>-126667.417393797</v>
      </c>
    </row>
    <row r="62" spans="1:13" x14ac:dyDescent="0.3">
      <c r="A62" t="s">
        <v>400</v>
      </c>
      <c r="B62" s="11">
        <v>2014</v>
      </c>
      <c r="C62" s="3">
        <f>+'Line Clearance'!C6+'Line Clearance'!C12</f>
        <v>1937693.1</v>
      </c>
      <c r="E62" s="55" t="s">
        <v>314</v>
      </c>
      <c r="F62" s="55" t="s">
        <v>98</v>
      </c>
      <c r="G62" s="55" t="s">
        <v>100</v>
      </c>
      <c r="H62" s="3">
        <f>+'PT Asset Grid 2010-2018'!$O$98</f>
        <v>372974186.13999999</v>
      </c>
      <c r="I62" s="3">
        <f>+'PT Asset Grid 2010-2018'!$P$98</f>
        <v>162049997.77000001</v>
      </c>
      <c r="J62" s="3">
        <f>+'PT Asset Grid 2010-2018'!$Q$112</f>
        <v>33582166.960000001</v>
      </c>
      <c r="L62" s="3">
        <f>+C62/H62*I62</f>
        <v>841889.79881862353</v>
      </c>
      <c r="M62" s="3">
        <f>-C62/H62*J62</f>
        <v>-174467.6592095693</v>
      </c>
    </row>
    <row r="63" spans="1:13" x14ac:dyDescent="0.3">
      <c r="C63" s="3"/>
    </row>
    <row r="64" spans="1:13" x14ac:dyDescent="0.3">
      <c r="A64" t="s">
        <v>400</v>
      </c>
      <c r="B64" s="11">
        <v>2015</v>
      </c>
      <c r="C64" s="3">
        <f>+'Line Clearance'!C7+'Line Clearance'!C13</f>
        <v>1937693.1</v>
      </c>
      <c r="E64" s="55" t="s">
        <v>327</v>
      </c>
      <c r="F64" s="55" t="s">
        <v>98</v>
      </c>
      <c r="G64" s="55" t="s">
        <v>100</v>
      </c>
      <c r="H64" s="3">
        <f>+'PT Asset Grid 2010-2018'!$O$110</f>
        <v>434869038.36000001</v>
      </c>
      <c r="I64" s="3">
        <f>+'PT Asset Grid 2010-2018'!$P$110</f>
        <v>152546246.99000001</v>
      </c>
      <c r="J64" s="3">
        <f>+'PT Asset Grid 2010-2018'!$Q$110</f>
        <v>46416147.369999997</v>
      </c>
      <c r="L64" s="3">
        <f>+C64/H64*I64</f>
        <v>679716.84380694106</v>
      </c>
      <c r="M64" s="3">
        <f>-C64/H64*J64</f>
        <v>-206821.45784997556</v>
      </c>
    </row>
    <row r="65" spans="1:13" x14ac:dyDescent="0.3">
      <c r="C65" s="3"/>
      <c r="H65" s="3"/>
      <c r="I65" s="3"/>
      <c r="J65" s="3"/>
    </row>
    <row r="66" spans="1:13" x14ac:dyDescent="0.3">
      <c r="A66" t="s">
        <v>400</v>
      </c>
      <c r="B66" s="11">
        <v>2016</v>
      </c>
      <c r="C66" s="3">
        <f>+'Line Clearance'!C8+'Line Clearance'!C14</f>
        <v>1937693.1</v>
      </c>
      <c r="E66" s="55" t="s">
        <v>342</v>
      </c>
      <c r="F66" s="55" t="s">
        <v>98</v>
      </c>
      <c r="G66" s="55" t="s">
        <v>100</v>
      </c>
      <c r="H66" s="3">
        <f>+'PT Asset Grid 2010-2018'!$O$124</f>
        <v>362310973.25999999</v>
      </c>
      <c r="I66" s="3">
        <f>+'PT Asset Grid 2010-2018'!$P$124</f>
        <v>156521289.05000001</v>
      </c>
      <c r="J66" s="3">
        <f>+'PT Asset Grid 2010-2018'!$Q$124</f>
        <v>29689457.359999999</v>
      </c>
      <c r="L66" s="3">
        <f>+C66/H66*I66</f>
        <v>837099.18876137596</v>
      </c>
      <c r="M66" s="3">
        <f>-C66/H66*J66</f>
        <v>-158783.64420371136</v>
      </c>
    </row>
    <row r="67" spans="1:13" x14ac:dyDescent="0.3">
      <c r="C67" s="3"/>
      <c r="H67" s="3"/>
      <c r="I67" s="3"/>
      <c r="J67" s="3"/>
    </row>
    <row r="68" spans="1:13" x14ac:dyDescent="0.3">
      <c r="C68" s="3"/>
      <c r="E68" s="55" t="s">
        <v>356</v>
      </c>
      <c r="F68" s="55" t="s">
        <v>98</v>
      </c>
      <c r="G68" s="55" t="s">
        <v>100</v>
      </c>
      <c r="H68" s="3">
        <f>+'PT Asset Grid 2010-2018'!$O$136</f>
        <v>38256309.479999997</v>
      </c>
      <c r="I68" s="3">
        <f>+'PT Asset Grid 2010-2018'!$P$136</f>
        <v>0</v>
      </c>
      <c r="J68" s="3">
        <f>+'PT Asset Grid 2010-2018'!$Q$136</f>
        <v>0</v>
      </c>
    </row>
    <row r="69" spans="1:13" x14ac:dyDescent="0.3">
      <c r="C69" s="3"/>
      <c r="E69" s="55" t="s">
        <v>362</v>
      </c>
      <c r="F69" s="55" t="s">
        <v>98</v>
      </c>
      <c r="G69" s="55" t="s">
        <v>100</v>
      </c>
      <c r="H69" s="9">
        <f>+'PT Asset Grid 2010-2018'!$O$142</f>
        <v>322563488.31</v>
      </c>
      <c r="I69" s="9">
        <f>+'PT Asset Grid 2010-2018'!$P$142</f>
        <v>184116720.74000001</v>
      </c>
      <c r="J69" s="9">
        <f>+'PT Asset Grid 2010-2018'!$Q$142</f>
        <v>20708902.199999999</v>
      </c>
    </row>
    <row r="70" spans="1:13" x14ac:dyDescent="0.3">
      <c r="A70" t="s">
        <v>400</v>
      </c>
      <c r="B70" s="11">
        <v>2017</v>
      </c>
      <c r="C70" s="3">
        <f>+'Line Clearance'!C9+'Line Clearance'!C15</f>
        <v>1937693.1</v>
      </c>
      <c r="H70" s="4">
        <f>SUM(H68:H69)</f>
        <v>360819797.79000002</v>
      </c>
      <c r="I70" s="4">
        <f>SUM(I68:I69)</f>
        <v>184116720.74000001</v>
      </c>
      <c r="J70" s="4">
        <f>SUM(J68:J69)</f>
        <v>20708902.199999999</v>
      </c>
      <c r="L70" s="3">
        <f>+C70/H70*I70</f>
        <v>988753.11598107789</v>
      </c>
      <c r="M70" s="3">
        <f>-C70/H70*J70</f>
        <v>-111212.01538078945</v>
      </c>
    </row>
    <row r="71" spans="1:13" x14ac:dyDescent="0.3">
      <c r="C71" s="3"/>
    </row>
    <row r="72" spans="1:13" x14ac:dyDescent="0.3">
      <c r="C72" s="3"/>
      <c r="E72" s="55" t="s">
        <v>70</v>
      </c>
      <c r="F72" s="55" t="s">
        <v>98</v>
      </c>
      <c r="G72" s="55" t="s">
        <v>100</v>
      </c>
      <c r="H72" s="3">
        <f>+'PT Asset Grid 2010-2018'!$O$153</f>
        <v>383215766</v>
      </c>
      <c r="I72" s="3">
        <f>+'PT Asset Grid 2010-2018'!$P$153</f>
        <v>323227947</v>
      </c>
      <c r="J72" s="3">
        <f>+'PT Asset Grid 2010-2018'!$Q$153</f>
        <v>12121048.01</v>
      </c>
    </row>
    <row r="73" spans="1:13" x14ac:dyDescent="0.3">
      <c r="C73" s="3"/>
      <c r="E73" s="55" t="s">
        <v>382</v>
      </c>
      <c r="F73" s="55" t="s">
        <v>98</v>
      </c>
      <c r="G73" s="55" t="s">
        <v>100</v>
      </c>
      <c r="H73" s="9">
        <f>+'PT Asset Grid 2010-2018'!$O$158</f>
        <v>16239252</v>
      </c>
      <c r="I73" s="9">
        <f>+'PT Asset Grid 2010-2018'!$P$158</f>
        <v>9743551.1999999993</v>
      </c>
      <c r="J73" s="9">
        <f>+'PT Asset Grid 2010-2018'!$Q$153</f>
        <v>12121048.01</v>
      </c>
    </row>
    <row r="74" spans="1:13" x14ac:dyDescent="0.3">
      <c r="A74" t="s">
        <v>400</v>
      </c>
      <c r="B74" s="11">
        <v>2018</v>
      </c>
      <c r="C74" s="3">
        <f>+'Line Clearance'!C10+'Line Clearance'!C16</f>
        <v>1937693.1</v>
      </c>
      <c r="H74" s="4">
        <f>SUM(H72:H73)</f>
        <v>399455018</v>
      </c>
      <c r="I74" s="4">
        <f t="shared" ref="I74:J74" si="3">SUM(I72:I73)</f>
        <v>332971498.19999999</v>
      </c>
      <c r="J74" s="4">
        <f t="shared" si="3"/>
        <v>24242096.02</v>
      </c>
      <c r="L74" s="3">
        <f>+C74/H74*I74</f>
        <v>1615192.0628990631</v>
      </c>
      <c r="M74" s="3">
        <f>-C74/H74*J74</f>
        <v>-117594.57278238887</v>
      </c>
    </row>
    <row r="76" spans="1:13" x14ac:dyDescent="0.3">
      <c r="C76" s="109">
        <f>SUM(C10:C75)</f>
        <v>35215607</v>
      </c>
    </row>
    <row r="77" spans="1:13" x14ac:dyDescent="0.3">
      <c r="C77" s="3">
        <f>+'Tax T'!C38</f>
        <v>11069817.02</v>
      </c>
    </row>
    <row r="78" spans="1:13" x14ac:dyDescent="0.3">
      <c r="C78" s="3">
        <f>+'Tax Gen'!C12</f>
        <v>2127089</v>
      </c>
    </row>
    <row r="79" spans="1:13" x14ac:dyDescent="0.3">
      <c r="C79" s="3">
        <f>'Tax All'!C111</f>
        <v>61463372</v>
      </c>
    </row>
    <row r="80" spans="1:13" x14ac:dyDescent="0.3">
      <c r="C80" s="109">
        <f>SUM(C76:C79)</f>
        <v>109875885.02</v>
      </c>
    </row>
    <row r="81" spans="3:3" x14ac:dyDescent="0.3">
      <c r="C81" s="4">
        <f>NBV!K44</f>
        <v>6795685.4699999997</v>
      </c>
    </row>
    <row r="82" spans="3:3" x14ac:dyDescent="0.3">
      <c r="C82" s="109">
        <f>SUM(C80:C81)</f>
        <v>116671570.48999999</v>
      </c>
    </row>
    <row r="83" spans="3:3" x14ac:dyDescent="0.3">
      <c r="C83" s="3">
        <f>NBV!M44</f>
        <v>116671570.48999999</v>
      </c>
    </row>
    <row r="84" spans="3:3" ht="15" thickBot="1" x14ac:dyDescent="0.35">
      <c r="C84" s="111">
        <f>+C82-C83</f>
        <v>0</v>
      </c>
    </row>
    <row r="85" spans="3:3" ht="15" thickTop="1" x14ac:dyDescent="0.3"/>
  </sheetData>
  <mergeCells count="2">
    <mergeCell ref="E8:J8"/>
    <mergeCell ref="L8:M8"/>
  </mergeCells>
  <pageMargins left="0.7" right="0.7" top="0.75" bottom="0.75" header="0.3" footer="0.3"/>
  <pageSetup scale="67" fitToHeight="0" orientation="landscape" r:id="rId1"/>
  <headerFooter>
    <oddHeader>&amp;RD49421
CEHE Exceptions to PFD
&amp;F
Page &amp;P of &amp;N</oddHeader>
    <oddFooter>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F122-E2A4-4AEE-8D6A-1364BAE998FD}">
  <sheetPr>
    <pageSetUpPr fitToPage="1"/>
  </sheetPr>
  <dimension ref="A1:M38"/>
  <sheetViews>
    <sheetView zoomScaleNormal="100" workbookViewId="0"/>
  </sheetViews>
  <sheetFormatPr defaultRowHeight="14.4" x14ac:dyDescent="0.3"/>
  <cols>
    <col min="1" max="1" width="15.44140625" style="58" bestFit="1" customWidth="1"/>
    <col min="3" max="3" width="13.33203125" bestFit="1" customWidth="1"/>
    <col min="4" max="4" width="2.33203125" customWidth="1"/>
    <col min="5" max="5" width="31.44140625" customWidth="1"/>
    <col min="6" max="6" width="24.6640625" bestFit="1" customWidth="1"/>
    <col min="7" max="7" width="10" bestFit="1" customWidth="1"/>
    <col min="8" max="9" width="15.33203125" bestFit="1" customWidth="1"/>
    <col min="10" max="10" width="15.88671875" bestFit="1" customWidth="1"/>
    <col min="11" max="11" width="2.109375" customWidth="1"/>
    <col min="12" max="12" width="13" customWidth="1"/>
    <col min="13" max="13" width="15.6640625" bestFit="1" customWidth="1"/>
  </cols>
  <sheetData>
    <row r="1" spans="1:13" x14ac:dyDescent="0.3">
      <c r="A1" t="s">
        <v>410</v>
      </c>
    </row>
    <row r="2" spans="1:13" x14ac:dyDescent="0.3">
      <c r="A2" t="s">
        <v>411</v>
      </c>
    </row>
    <row r="7" spans="1:13" x14ac:dyDescent="0.3">
      <c r="A7" s="49" t="s">
        <v>395</v>
      </c>
      <c r="B7" s="39" t="s">
        <v>83</v>
      </c>
      <c r="C7" s="39" t="s">
        <v>84</v>
      </c>
      <c r="E7" s="41" t="s">
        <v>94</v>
      </c>
      <c r="H7" s="2"/>
      <c r="I7" s="2"/>
      <c r="J7" s="2"/>
    </row>
    <row r="8" spans="1:13" x14ac:dyDescent="0.3">
      <c r="A8" s="25" t="s">
        <v>396</v>
      </c>
      <c r="B8" s="40" t="s">
        <v>85</v>
      </c>
      <c r="C8" s="40" t="s">
        <v>86</v>
      </c>
      <c r="E8" s="119" t="s">
        <v>87</v>
      </c>
      <c r="F8" s="119"/>
      <c r="G8" s="119"/>
      <c r="H8" s="119"/>
      <c r="I8" s="119"/>
      <c r="J8" s="119"/>
      <c r="L8" s="120" t="s">
        <v>101</v>
      </c>
      <c r="M8" s="120"/>
    </row>
    <row r="9" spans="1:13" x14ac:dyDescent="0.3">
      <c r="A9"/>
      <c r="B9" s="11"/>
      <c r="C9" s="3"/>
      <c r="E9" s="42" t="s">
        <v>88</v>
      </c>
      <c r="F9" s="42" t="s">
        <v>89</v>
      </c>
      <c r="G9" s="42" t="s">
        <v>90</v>
      </c>
      <c r="H9" s="43" t="s">
        <v>91</v>
      </c>
      <c r="I9" s="43" t="s">
        <v>92</v>
      </c>
      <c r="J9" s="43" t="s">
        <v>93</v>
      </c>
      <c r="L9" s="43" t="s">
        <v>92</v>
      </c>
      <c r="M9" s="43" t="s">
        <v>93</v>
      </c>
    </row>
    <row r="10" spans="1:13" x14ac:dyDescent="0.3">
      <c r="C10" s="3"/>
      <c r="E10" s="55" t="s">
        <v>356</v>
      </c>
      <c r="F10" t="str">
        <f>+'PT Asset Grid 2010-2018'!$E$140</f>
        <v>Transmission Prop-Electric</v>
      </c>
      <c r="G10" t="str">
        <f>+'PT Asset Grid 2010-2018'!$H$140</f>
        <v>MACRS 15</v>
      </c>
      <c r="H10" s="3">
        <f>+'PT Asset Grid 2010-2018'!$O$140</f>
        <v>778591.95</v>
      </c>
      <c r="I10" s="3">
        <f>+'PT Asset Grid 2010-2018'!$P$140</f>
        <v>0</v>
      </c>
      <c r="J10" s="3">
        <f>+'PT Asset Grid 2010-2018'!$Q$140</f>
        <v>0</v>
      </c>
    </row>
    <row r="11" spans="1:13" x14ac:dyDescent="0.3">
      <c r="C11" s="3"/>
      <c r="E11" s="55" t="s">
        <v>362</v>
      </c>
      <c r="F11" t="str">
        <f>+'PT Asset Grid 2010-2018'!$E$149</f>
        <v>Transmission Prop-Electric</v>
      </c>
      <c r="G11" t="str">
        <f>+'PT Asset Grid 2010-2018'!$H$149</f>
        <v>MACRS 15</v>
      </c>
      <c r="H11" s="9">
        <f>+'PT Asset Grid 2010-2018'!$O$149</f>
        <v>336119611.81</v>
      </c>
      <c r="I11" s="9">
        <f>+'PT Asset Grid 2010-2018'!$P$149</f>
        <v>136312150.49000001</v>
      </c>
      <c r="J11" s="9">
        <f>+'PT Asset Grid 2010-2018'!$Q$149</f>
        <v>20284951.02</v>
      </c>
    </row>
    <row r="12" spans="1:13" x14ac:dyDescent="0.3">
      <c r="A12" s="49" t="s">
        <v>26</v>
      </c>
      <c r="B12">
        <v>2017</v>
      </c>
      <c r="C12" s="3">
        <f>+NBV!E43</f>
        <v>1182768.53</v>
      </c>
      <c r="H12" s="4">
        <f>SUM(H10:H11)</f>
        <v>336898203.75999999</v>
      </c>
      <c r="I12" s="4">
        <f>SUM(I10:I11)</f>
        <v>136312150.49000001</v>
      </c>
      <c r="J12" s="4">
        <f>SUM(J10:J11)</f>
        <v>20284951.02</v>
      </c>
      <c r="L12" s="3">
        <f>+C12/H12*I12</f>
        <v>478559.16136332473</v>
      </c>
      <c r="M12" s="3">
        <f>-C12/H12*J12</f>
        <v>-71215.582129191578</v>
      </c>
    </row>
    <row r="13" spans="1:13" x14ac:dyDescent="0.3">
      <c r="C13" s="3"/>
    </row>
    <row r="14" spans="1:13" x14ac:dyDescent="0.3">
      <c r="C14" s="3"/>
    </row>
    <row r="15" spans="1:13" x14ac:dyDescent="0.3">
      <c r="C15" s="3"/>
    </row>
    <row r="16" spans="1:13" x14ac:dyDescent="0.3">
      <c r="A16" s="49" t="s">
        <v>27</v>
      </c>
      <c r="B16">
        <v>2015</v>
      </c>
      <c r="C16" s="3">
        <f>+NBV!F41</f>
        <v>196052</v>
      </c>
      <c r="E16" s="55" t="s">
        <v>327</v>
      </c>
      <c r="F16" s="55" t="s">
        <v>199</v>
      </c>
      <c r="G16" t="str">
        <f>+'PT Asset Grid 2010-2018'!$H$116</f>
        <v>MACRS 15</v>
      </c>
      <c r="H16" s="3">
        <f>+'PT Asset Grid 2010-2018'!$O$116</f>
        <v>164642249.13999999</v>
      </c>
      <c r="I16" s="3">
        <f>+'PT Asset Grid 2010-2018'!$P$116</f>
        <v>66637305.979999997</v>
      </c>
      <c r="J16" s="3">
        <f>+'PT Asset Grid 2010-2018'!$Q$116</f>
        <v>22422100.149999999</v>
      </c>
      <c r="L16" s="3">
        <f>+C16/H16*I16</f>
        <v>79350.088936661385</v>
      </c>
      <c r="M16" s="3">
        <f>-C16/H16*J16</f>
        <v>-26699.693435734367</v>
      </c>
    </row>
    <row r="17" spans="1:13" x14ac:dyDescent="0.3">
      <c r="C17" s="3"/>
    </row>
    <row r="18" spans="1:13" x14ac:dyDescent="0.3">
      <c r="C18" s="3"/>
    </row>
    <row r="19" spans="1:13" x14ac:dyDescent="0.3">
      <c r="C19" s="3"/>
      <c r="E19" t="str">
        <f>+'PT Asset Grid 2010-2018'!F83</f>
        <v>2013-JC100</v>
      </c>
      <c r="F19" t="str">
        <f>+'PT Asset Grid 2010-2018'!E83</f>
        <v>Transmission Prop-Electric</v>
      </c>
      <c r="G19" t="str">
        <f>+'PT Asset Grid 2010-2018'!H83</f>
        <v>MACRS 15</v>
      </c>
      <c r="H19" s="3">
        <f>+'PT Asset Grid 2010-2018'!O83</f>
        <v>889569.52</v>
      </c>
      <c r="I19" s="3">
        <f>+'PT Asset Grid 2010-2018'!P83</f>
        <v>0</v>
      </c>
      <c r="J19" s="3">
        <f>+'PT Asset Grid 2010-2018'!Q83</f>
        <v>0</v>
      </c>
      <c r="K19" s="3"/>
      <c r="L19" s="3"/>
      <c r="M19" s="3"/>
    </row>
    <row r="20" spans="1:13" x14ac:dyDescent="0.3">
      <c r="C20" s="3"/>
      <c r="E20" t="str">
        <f>+'PT Asset Grid 2010-2018'!F91</f>
        <v>2013-JC50</v>
      </c>
      <c r="F20" t="str">
        <f>+'PT Asset Grid 2010-2018'!E91</f>
        <v>Transmission Prop-Electric</v>
      </c>
      <c r="G20" t="str">
        <f>+'PT Asset Grid 2010-2018'!H91</f>
        <v>MACRS 15</v>
      </c>
      <c r="H20" s="9">
        <f>+'PT Asset Grid 2010-2018'!O91</f>
        <v>94672133.739999995</v>
      </c>
      <c r="I20" s="9">
        <f>+'PT Asset Grid 2010-2018'!P91</f>
        <v>40622718.920000002</v>
      </c>
      <c r="J20" s="9">
        <f>+'PT Asset Grid 2010-2018'!Q91</f>
        <v>19075840.27</v>
      </c>
      <c r="K20" s="3"/>
      <c r="L20" s="3"/>
      <c r="M20" s="3"/>
    </row>
    <row r="21" spans="1:13" x14ac:dyDescent="0.3">
      <c r="A21" s="49" t="s">
        <v>28</v>
      </c>
      <c r="B21">
        <v>2013</v>
      </c>
      <c r="C21" s="3">
        <f>+NBV!G39</f>
        <v>2530.9899999999998</v>
      </c>
      <c r="H21" s="3">
        <f>SUM(H19:H20)</f>
        <v>95561703.25999999</v>
      </c>
      <c r="I21" s="3">
        <f>SUM(I19:I20)</f>
        <v>40622718.920000002</v>
      </c>
      <c r="J21" s="3">
        <f>SUM(J19:J20)</f>
        <v>19075840.27</v>
      </c>
      <c r="K21" s="3"/>
      <c r="L21" s="3">
        <f>+C21/H21*I21</f>
        <v>1075.9089870928156</v>
      </c>
      <c r="M21" s="3">
        <f>-C21/H21*J21</f>
        <v>-505.23127275794957</v>
      </c>
    </row>
    <row r="22" spans="1:13" x14ac:dyDescent="0.3">
      <c r="C22" s="3"/>
    </row>
    <row r="23" spans="1:13" x14ac:dyDescent="0.3">
      <c r="C23" s="3"/>
    </row>
    <row r="24" spans="1:13" x14ac:dyDescent="0.3">
      <c r="A24" s="58" t="s">
        <v>401</v>
      </c>
      <c r="B24">
        <v>2014</v>
      </c>
      <c r="C24" s="3">
        <f>+'Line Clearance'!C18+'Line Clearance'!C24</f>
        <v>1937693.1</v>
      </c>
      <c r="E24" t="str">
        <f>+'PT Asset Grid 2010-2018'!$F$104</f>
        <v>2014-JC50</v>
      </c>
      <c r="F24" t="str">
        <f>+'PT Asset Grid 2010-2018'!$E$104</f>
        <v>Transmission Prop-Electric</v>
      </c>
      <c r="G24" t="str">
        <f>+'PT Asset Grid 2010-2018'!$H$104</f>
        <v>MACRS 15</v>
      </c>
      <c r="H24" s="3">
        <f>+'PT Asset Grid 2010-2018'!$O$104</f>
        <v>121571547.69</v>
      </c>
      <c r="I24" s="3">
        <f>+'PT Asset Grid 2010-2018'!$P$104</f>
        <v>49779245.340000004</v>
      </c>
      <c r="J24" s="3">
        <f>+'PT Asset Grid 2010-2018'!$Q$104</f>
        <v>20130312.719999999</v>
      </c>
      <c r="L24" s="3">
        <f>+C24/H24*I24</f>
        <v>793416.73320211691</v>
      </c>
      <c r="M24" s="3">
        <f>-C24/H24*J24</f>
        <v>-320851.12676076213</v>
      </c>
    </row>
    <row r="25" spans="1:13" x14ac:dyDescent="0.3">
      <c r="C25" s="3"/>
    </row>
    <row r="26" spans="1:13" x14ac:dyDescent="0.3">
      <c r="A26" s="58" t="s">
        <v>401</v>
      </c>
      <c r="B26">
        <v>2015</v>
      </c>
      <c r="C26" s="3">
        <f>+'Line Clearance'!C19+'Line Clearance'!C25</f>
        <v>1937693.1</v>
      </c>
      <c r="E26" s="55" t="s">
        <v>327</v>
      </c>
      <c r="F26" s="55" t="s">
        <v>199</v>
      </c>
      <c r="G26" t="str">
        <f>+'PT Asset Grid 2010-2018'!$H$116</f>
        <v>MACRS 15</v>
      </c>
      <c r="H26" s="3">
        <f>+'PT Asset Grid 2010-2018'!$O$116</f>
        <v>164642249.13999999</v>
      </c>
      <c r="I26" s="3">
        <f>+'PT Asset Grid 2010-2018'!$P$116</f>
        <v>66637305.979999997</v>
      </c>
      <c r="J26" s="3">
        <f>+'PT Asset Grid 2010-2018'!$Q$116</f>
        <v>22422100.149999999</v>
      </c>
      <c r="L26" s="3">
        <f>+C26/H26*I26</f>
        <v>784261.9295745776</v>
      </c>
      <c r="M26" s="3">
        <f>-C26/H26*J26</f>
        <v>-263888.21201792266</v>
      </c>
    </row>
    <row r="27" spans="1:13" x14ac:dyDescent="0.3">
      <c r="C27" s="3"/>
    </row>
    <row r="28" spans="1:13" x14ac:dyDescent="0.3">
      <c r="A28" s="58" t="s">
        <v>401</v>
      </c>
      <c r="B28">
        <v>2016</v>
      </c>
      <c r="C28" s="3">
        <f>+'Line Clearance'!C20+'Line Clearance'!C26</f>
        <v>1937693.1</v>
      </c>
      <c r="E28" t="str">
        <f>+'PT Asset Grid 2010-2018'!$F$130</f>
        <v>2016-JC50</v>
      </c>
      <c r="F28" t="str">
        <f>+'PT Asset Grid 2010-2018'!$E$130</f>
        <v>Transmission Prop-Electric</v>
      </c>
      <c r="G28" t="str">
        <f>+'PT Asset Grid 2010-2018'!$H$130</f>
        <v>MACRS 15</v>
      </c>
      <c r="H28" s="3">
        <f>+'PT Asset Grid 2010-2018'!$O$130</f>
        <v>207392220.97999999</v>
      </c>
      <c r="I28" s="3">
        <f>+'PT Asset Grid 2010-2018'!$P$130</f>
        <v>86034319.359999999</v>
      </c>
      <c r="J28" s="3">
        <f>+'PT Asset Grid 2010-2018'!$Q$130</f>
        <v>21288434.620000001</v>
      </c>
      <c r="L28" s="3">
        <f>+C28/H28*I28</f>
        <v>803830.08677622979</v>
      </c>
      <c r="M28" s="3">
        <f>-C28/H28*J28</f>
        <v>-198900.67562829726</v>
      </c>
    </row>
    <row r="29" spans="1:13" x14ac:dyDescent="0.3">
      <c r="C29" s="3"/>
    </row>
    <row r="30" spans="1:13" x14ac:dyDescent="0.3">
      <c r="C30" s="3"/>
      <c r="E30" s="55" t="s">
        <v>356</v>
      </c>
      <c r="F30" t="str">
        <f>+'PT Asset Grid 2010-2018'!$E$140</f>
        <v>Transmission Prop-Electric</v>
      </c>
      <c r="G30" t="str">
        <f>+'PT Asset Grid 2010-2018'!$H$140</f>
        <v>MACRS 15</v>
      </c>
      <c r="H30" s="3">
        <f>+'PT Asset Grid 2010-2018'!$O$140</f>
        <v>778591.95</v>
      </c>
      <c r="I30" s="3">
        <f>+'PT Asset Grid 2010-2018'!$P$140</f>
        <v>0</v>
      </c>
      <c r="J30" s="3">
        <f>+'PT Asset Grid 2010-2018'!$Q$140</f>
        <v>0</v>
      </c>
    </row>
    <row r="31" spans="1:13" x14ac:dyDescent="0.3">
      <c r="C31" s="3"/>
      <c r="E31" s="55" t="s">
        <v>362</v>
      </c>
      <c r="F31" t="str">
        <f>+'PT Asset Grid 2010-2018'!$E$149</f>
        <v>Transmission Prop-Electric</v>
      </c>
      <c r="G31" t="str">
        <f>+'PT Asset Grid 2010-2018'!$H$149</f>
        <v>MACRS 15</v>
      </c>
      <c r="H31" s="9">
        <f>+'PT Asset Grid 2010-2018'!$O$149</f>
        <v>336119611.81</v>
      </c>
      <c r="I31" s="9">
        <f>+'PT Asset Grid 2010-2018'!$P$149</f>
        <v>136312150.49000001</v>
      </c>
      <c r="J31" s="9">
        <f>+'PT Asset Grid 2010-2018'!$Q$149</f>
        <v>20284951.02</v>
      </c>
    </row>
    <row r="32" spans="1:13" x14ac:dyDescent="0.3">
      <c r="A32" s="58" t="s">
        <v>401</v>
      </c>
      <c r="B32">
        <v>2017</v>
      </c>
      <c r="C32" s="3">
        <f>+'Line Clearance'!C21+'Line Clearance'!C27</f>
        <v>1937693.1</v>
      </c>
      <c r="H32" s="4">
        <f>SUM(H30:H31)</f>
        <v>336898203.75999999</v>
      </c>
      <c r="I32" s="4">
        <f>SUM(I30:I31)</f>
        <v>136312150.49000001</v>
      </c>
      <c r="J32" s="4">
        <f>SUM(J30:J31)</f>
        <v>20284951.02</v>
      </c>
      <c r="L32" s="3">
        <f>+C32/H32*I32</f>
        <v>784008.67236085574</v>
      </c>
      <c r="M32" s="3">
        <f>-C32/H32*J32</f>
        <v>-116670.28552426725</v>
      </c>
    </row>
    <row r="33" spans="1:13" x14ac:dyDescent="0.3">
      <c r="C33" s="3"/>
      <c r="H33" s="4"/>
      <c r="I33" s="4"/>
      <c r="J33" s="4"/>
      <c r="L33" s="3"/>
      <c r="M33" s="3"/>
    </row>
    <row r="34" spans="1:13" x14ac:dyDescent="0.3">
      <c r="C34" s="3"/>
      <c r="E34" t="str">
        <f>+'PT Asset Grid 2010-2018'!F157</f>
        <v>2018</v>
      </c>
      <c r="F34" t="str">
        <f>+'PT Asset Grid 2010-2018'!E157</f>
        <v>Transmission Prop-Electric</v>
      </c>
      <c r="G34" t="str">
        <f>+'PT Asset Grid 2010-2018'!H157</f>
        <v>MACRS 15</v>
      </c>
      <c r="H34" s="4">
        <f>+'PT Asset Grid 2010-2018'!O157</f>
        <v>223870221</v>
      </c>
      <c r="I34" s="4">
        <f>+'PT Asset Grid 2010-2018'!P157</f>
        <v>187712286</v>
      </c>
      <c r="J34" s="4">
        <f>+'PT Asset Grid 2010-2018'!Q157</f>
        <v>9385614.3000000007</v>
      </c>
      <c r="L34" s="3"/>
      <c r="M34" s="3"/>
    </row>
    <row r="35" spans="1:13" x14ac:dyDescent="0.3">
      <c r="E35" t="str">
        <f>+'PT Asset Grid 2010-2018'!F162</f>
        <v>2018-JC40</v>
      </c>
      <c r="F35" t="str">
        <f>+'PT Asset Grid 2010-2018'!E162</f>
        <v>Transmission Prop-Electric</v>
      </c>
      <c r="G35" t="str">
        <f>+'PT Asset Grid 2010-2018'!H162</f>
        <v>MACRS 15</v>
      </c>
      <c r="H35" s="9">
        <f>+'PT Asset Grid 2010-2018'!O162</f>
        <v>119522576</v>
      </c>
      <c r="I35" s="9">
        <f>+'PT Asset Grid 2010-2018'!P162</f>
        <v>71713545.599999994</v>
      </c>
      <c r="J35" s="9">
        <f>+'PT Asset Grid 2010-2018'!Q162</f>
        <v>3585677.28</v>
      </c>
    </row>
    <row r="36" spans="1:13" x14ac:dyDescent="0.3">
      <c r="A36" s="58" t="s">
        <v>401</v>
      </c>
      <c r="B36">
        <v>2018</v>
      </c>
      <c r="C36" s="3">
        <f>+'Line Clearance'!C22+'Line Clearance'!C28</f>
        <v>1937693.1</v>
      </c>
      <c r="H36" s="4">
        <f>SUM(H34:H35)</f>
        <v>343392797</v>
      </c>
      <c r="I36" s="4">
        <f t="shared" ref="I36:J36" si="0">SUM(I34:I35)</f>
        <v>259425831.59999999</v>
      </c>
      <c r="J36" s="4">
        <f t="shared" si="0"/>
        <v>12971291.58</v>
      </c>
      <c r="L36" s="3">
        <f>+C36/H36*I36</f>
        <v>1463885.2306884059</v>
      </c>
      <c r="M36" s="3">
        <f>-C36/H36*J36</f>
        <v>-73194.261534420308</v>
      </c>
    </row>
    <row r="37" spans="1:13" x14ac:dyDescent="0.3">
      <c r="C37" s="3"/>
    </row>
    <row r="38" spans="1:13" x14ac:dyDescent="0.3">
      <c r="C38" s="109">
        <f>SUM(C10:C37)</f>
        <v>11069817.02</v>
      </c>
    </row>
  </sheetData>
  <mergeCells count="2">
    <mergeCell ref="E8:J8"/>
    <mergeCell ref="L8:M8"/>
  </mergeCells>
  <pageMargins left="0.7" right="0.7" top="0.75" bottom="0.75" header="0.3" footer="0.3"/>
  <pageSetup scale="66" fitToHeight="0" orientation="landscape" r:id="rId1"/>
  <headerFooter>
    <oddHeader>&amp;RD49421
CEHE Exceptions to PFD
&amp;F
Page &amp;P of &amp;N</oddHeader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9A17-A6CB-4912-BCC7-A612BB9238FA}">
  <dimension ref="A1:M12"/>
  <sheetViews>
    <sheetView zoomScaleNormal="100" workbookViewId="0"/>
  </sheetViews>
  <sheetFormatPr defaultRowHeight="14.4" x14ac:dyDescent="0.3"/>
  <cols>
    <col min="1" max="1" width="13.109375" customWidth="1"/>
    <col min="3" max="3" width="13.33203125" bestFit="1" customWidth="1"/>
    <col min="5" max="5" width="17.44140625" customWidth="1"/>
    <col min="6" max="6" width="16.33203125" bestFit="1" customWidth="1"/>
    <col min="8" max="8" width="11.6640625" bestFit="1" customWidth="1"/>
    <col min="9" max="9" width="10.5546875" bestFit="1" customWidth="1"/>
    <col min="10" max="10" width="15.6640625" bestFit="1" customWidth="1"/>
    <col min="12" max="12" width="10.5546875" bestFit="1" customWidth="1"/>
    <col min="13" max="13" width="15.6640625" bestFit="1" customWidth="1"/>
  </cols>
  <sheetData>
    <row r="1" spans="1:13" x14ac:dyDescent="0.3">
      <c r="A1" t="s">
        <v>410</v>
      </c>
    </row>
    <row r="2" spans="1:13" x14ac:dyDescent="0.3">
      <c r="A2" t="s">
        <v>413</v>
      </c>
    </row>
    <row r="7" spans="1:13" x14ac:dyDescent="0.3">
      <c r="A7" s="49" t="s">
        <v>395</v>
      </c>
      <c r="B7" s="39" t="s">
        <v>83</v>
      </c>
      <c r="C7" s="39" t="s">
        <v>84</v>
      </c>
      <c r="E7" s="41" t="s">
        <v>94</v>
      </c>
      <c r="H7" s="2"/>
      <c r="I7" s="2"/>
      <c r="J7" s="2"/>
    </row>
    <row r="8" spans="1:13" x14ac:dyDescent="0.3">
      <c r="A8" s="25" t="s">
        <v>396</v>
      </c>
      <c r="B8" s="40" t="s">
        <v>85</v>
      </c>
      <c r="C8" s="40" t="s">
        <v>86</v>
      </c>
      <c r="E8" s="119" t="s">
        <v>87</v>
      </c>
      <c r="F8" s="119"/>
      <c r="G8" s="119"/>
      <c r="H8" s="119"/>
      <c r="I8" s="119"/>
      <c r="J8" s="119"/>
      <c r="L8" s="120" t="s">
        <v>101</v>
      </c>
      <c r="M8" s="120"/>
    </row>
    <row r="9" spans="1:13" x14ac:dyDescent="0.3">
      <c r="B9" s="11"/>
      <c r="C9" s="3"/>
      <c r="E9" s="42" t="s">
        <v>88</v>
      </c>
      <c r="F9" s="42" t="s">
        <v>89</v>
      </c>
      <c r="G9" s="42" t="s">
        <v>90</v>
      </c>
      <c r="H9" s="43" t="s">
        <v>91</v>
      </c>
      <c r="I9" s="43" t="s">
        <v>92</v>
      </c>
      <c r="J9" s="43" t="s">
        <v>93</v>
      </c>
      <c r="L9" s="43" t="s">
        <v>92</v>
      </c>
      <c r="M9" s="43" t="s">
        <v>93</v>
      </c>
    </row>
    <row r="10" spans="1:13" x14ac:dyDescent="0.3">
      <c r="A10" t="s">
        <v>15</v>
      </c>
      <c r="B10">
        <v>2014</v>
      </c>
      <c r="C10" s="3">
        <f>+NBV!H40</f>
        <v>2127089</v>
      </c>
      <c r="E10" t="str">
        <f>+'PT Asset Grid 2010-2018'!F99</f>
        <v>2014-JC50</v>
      </c>
      <c r="F10" t="str">
        <f>+'PT Asset Grid 2010-2018'!E99</f>
        <v>General Property</v>
      </c>
      <c r="G10" t="str">
        <f>+'PT Asset Grid 2010-2018'!H99</f>
        <v>MACRS 7</v>
      </c>
      <c r="H10" s="3">
        <f>+'PT Asset Grid 2010-2018'!O99</f>
        <v>9499261.6899999995</v>
      </c>
      <c r="I10" s="3">
        <f>+'PT Asset Grid 2010-2018'!P99</f>
        <v>4749630.8600000003</v>
      </c>
      <c r="J10" s="3">
        <f>+'PT Asset Grid 2010-2018'!Q99</f>
        <v>3689879.89</v>
      </c>
      <c r="L10" s="3">
        <f>+C10/H10*I10</f>
        <v>1063544.5033588228</v>
      </c>
      <c r="M10" s="3">
        <f>-C10/H10*J10</f>
        <v>-826243.46833213838</v>
      </c>
    </row>
    <row r="12" spans="1:13" x14ac:dyDescent="0.3">
      <c r="C12" s="109">
        <f>SUM(C10:C11)</f>
        <v>2127089</v>
      </c>
    </row>
  </sheetData>
  <mergeCells count="2">
    <mergeCell ref="E8:J8"/>
    <mergeCell ref="L8:M8"/>
  </mergeCells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223F0-0BC8-46E2-A4E8-CFB999E5DE73}">
  <sheetPr>
    <pageSetUpPr fitToPage="1"/>
  </sheetPr>
  <dimension ref="A1:M111"/>
  <sheetViews>
    <sheetView zoomScaleNormal="100" workbookViewId="0"/>
  </sheetViews>
  <sheetFormatPr defaultRowHeight="14.4" x14ac:dyDescent="0.3"/>
  <cols>
    <col min="1" max="1" width="15.44140625" style="58" bestFit="1" customWidth="1"/>
    <col min="3" max="3" width="14.33203125" bestFit="1" customWidth="1"/>
    <col min="4" max="4" width="3.109375" customWidth="1"/>
    <col min="5" max="5" width="32.6640625" bestFit="1" customWidth="1"/>
    <col min="6" max="6" width="30" bestFit="1" customWidth="1"/>
    <col min="7" max="7" width="18.44140625" customWidth="1"/>
    <col min="8" max="9" width="15.33203125" bestFit="1" customWidth="1"/>
    <col min="10" max="10" width="15.88671875" bestFit="1" customWidth="1"/>
    <col min="11" max="11" width="2.6640625" customWidth="1"/>
    <col min="12" max="12" width="13" customWidth="1"/>
    <col min="13" max="13" width="15.6640625" bestFit="1" customWidth="1"/>
  </cols>
  <sheetData>
    <row r="1" spans="1:13" x14ac:dyDescent="0.3">
      <c r="A1" t="s">
        <v>410</v>
      </c>
    </row>
    <row r="2" spans="1:13" x14ac:dyDescent="0.3">
      <c r="A2" t="s">
        <v>414</v>
      </c>
    </row>
    <row r="3" spans="1:13" x14ac:dyDescent="0.3">
      <c r="A3" s="58" t="s">
        <v>402</v>
      </c>
    </row>
    <row r="7" spans="1:13" x14ac:dyDescent="0.3">
      <c r="A7" s="49" t="s">
        <v>395</v>
      </c>
      <c r="B7" s="39" t="s">
        <v>83</v>
      </c>
      <c r="C7" s="39" t="s">
        <v>84</v>
      </c>
      <c r="E7" s="41" t="s">
        <v>94</v>
      </c>
      <c r="H7" s="2"/>
      <c r="I7" s="2"/>
      <c r="J7" s="2"/>
    </row>
    <row r="8" spans="1:13" x14ac:dyDescent="0.3">
      <c r="A8" s="25" t="s">
        <v>396</v>
      </c>
      <c r="B8" s="40" t="s">
        <v>85</v>
      </c>
      <c r="C8" s="40" t="s">
        <v>86</v>
      </c>
      <c r="E8" s="119" t="s">
        <v>87</v>
      </c>
      <c r="F8" s="119"/>
      <c r="G8" s="119"/>
      <c r="H8" s="119"/>
      <c r="I8" s="119"/>
      <c r="J8" s="119"/>
      <c r="L8" s="120" t="s">
        <v>101</v>
      </c>
      <c r="M8" s="120"/>
    </row>
    <row r="9" spans="1:13" x14ac:dyDescent="0.3">
      <c r="A9"/>
      <c r="B9" s="11"/>
      <c r="C9" s="3"/>
      <c r="E9" s="42" t="s">
        <v>88</v>
      </c>
      <c r="F9" s="42" t="s">
        <v>89</v>
      </c>
      <c r="G9" s="42" t="s">
        <v>90</v>
      </c>
      <c r="H9" s="43" t="s">
        <v>91</v>
      </c>
      <c r="I9" s="43" t="s">
        <v>92</v>
      </c>
      <c r="J9" s="43" t="s">
        <v>93</v>
      </c>
      <c r="L9" s="43" t="s">
        <v>92</v>
      </c>
      <c r="M9" s="43" t="s">
        <v>93</v>
      </c>
    </row>
    <row r="10" spans="1:13" x14ac:dyDescent="0.3">
      <c r="E10" s="55" t="s">
        <v>289</v>
      </c>
      <c r="F10" s="55" t="s">
        <v>187</v>
      </c>
      <c r="G10" s="55" t="s">
        <v>189</v>
      </c>
      <c r="H10" s="56">
        <v>5034334.1500000004</v>
      </c>
      <c r="I10" s="56">
        <v>4967072.47</v>
      </c>
      <c r="J10" s="56">
        <v>706368.73</v>
      </c>
    </row>
    <row r="11" spans="1:13" x14ac:dyDescent="0.3">
      <c r="E11" s="55" t="s">
        <v>289</v>
      </c>
      <c r="F11" s="55" t="s">
        <v>195</v>
      </c>
      <c r="G11" s="55" t="s">
        <v>196</v>
      </c>
      <c r="H11" s="56">
        <v>535289.76</v>
      </c>
      <c r="I11" s="56">
        <v>530911.15</v>
      </c>
      <c r="J11" s="56">
        <v>34764.050000000003</v>
      </c>
    </row>
    <row r="12" spans="1:13" x14ac:dyDescent="0.3">
      <c r="E12" s="55" t="s">
        <v>295</v>
      </c>
      <c r="F12" s="55" t="s">
        <v>98</v>
      </c>
      <c r="G12" s="55" t="s">
        <v>100</v>
      </c>
      <c r="H12" s="56">
        <v>114701.74</v>
      </c>
      <c r="I12" s="56">
        <v>0</v>
      </c>
      <c r="J12" s="56">
        <v>0</v>
      </c>
    </row>
    <row r="13" spans="1:13" x14ac:dyDescent="0.3">
      <c r="E13" s="55" t="s">
        <v>295</v>
      </c>
      <c r="F13" s="55" t="s">
        <v>182</v>
      </c>
      <c r="G13" s="55" t="s">
        <v>219</v>
      </c>
      <c r="H13" s="56">
        <v>3351547.49</v>
      </c>
      <c r="I13" s="56">
        <v>0</v>
      </c>
      <c r="J13" s="56">
        <v>0</v>
      </c>
    </row>
    <row r="14" spans="1:13" x14ac:dyDescent="0.3">
      <c r="E14" s="55" t="s">
        <v>295</v>
      </c>
      <c r="F14" s="55" t="s">
        <v>199</v>
      </c>
      <c r="G14" s="55" t="s">
        <v>222</v>
      </c>
      <c r="H14" s="56">
        <v>889569.52</v>
      </c>
      <c r="I14" s="56">
        <v>0</v>
      </c>
      <c r="J14" s="56">
        <v>0</v>
      </c>
    </row>
    <row r="15" spans="1:13" x14ac:dyDescent="0.3">
      <c r="E15" s="55" t="s">
        <v>299</v>
      </c>
      <c r="F15" s="55" t="s">
        <v>206</v>
      </c>
      <c r="G15" s="55" t="s">
        <v>170</v>
      </c>
      <c r="H15" s="56">
        <v>11152635.470000001</v>
      </c>
      <c r="I15" s="56">
        <v>5516340.6699999999</v>
      </c>
      <c r="J15" s="56">
        <v>5516340.6699999999</v>
      </c>
    </row>
    <row r="16" spans="1:13" x14ac:dyDescent="0.3">
      <c r="E16" s="55" t="s">
        <v>299</v>
      </c>
      <c r="F16" s="55" t="s">
        <v>98</v>
      </c>
      <c r="G16" s="55" t="s">
        <v>100</v>
      </c>
      <c r="H16" s="56">
        <v>267899568.06</v>
      </c>
      <c r="I16" s="56">
        <v>119748929.98999999</v>
      </c>
      <c r="J16" s="56">
        <v>44948538.700000003</v>
      </c>
    </row>
    <row r="17" spans="1:13" x14ac:dyDescent="0.3">
      <c r="E17" s="55" t="s">
        <v>299</v>
      </c>
      <c r="F17" s="55" t="s">
        <v>79</v>
      </c>
      <c r="G17" s="55" t="s">
        <v>219</v>
      </c>
      <c r="H17" s="56">
        <v>1862738.09</v>
      </c>
      <c r="I17" s="56">
        <v>929630</v>
      </c>
      <c r="J17" s="56">
        <v>805177.01</v>
      </c>
    </row>
    <row r="18" spans="1:13" x14ac:dyDescent="0.3">
      <c r="E18" s="55" t="s">
        <v>299</v>
      </c>
      <c r="F18" s="64" t="s">
        <v>169</v>
      </c>
      <c r="G18" s="55" t="s">
        <v>170</v>
      </c>
      <c r="H18" s="56">
        <v>7944751.4699999997</v>
      </c>
      <c r="I18" s="56">
        <v>3969029.03</v>
      </c>
      <c r="J18" s="56">
        <v>3969029.03</v>
      </c>
    </row>
    <row r="19" spans="1:13" x14ac:dyDescent="0.3">
      <c r="E19" s="55" t="s">
        <v>299</v>
      </c>
      <c r="F19" s="55" t="s">
        <v>182</v>
      </c>
      <c r="G19" s="55" t="s">
        <v>219</v>
      </c>
      <c r="H19" s="56">
        <v>55917372.200000003</v>
      </c>
      <c r="I19" s="56">
        <v>27897848.629999999</v>
      </c>
      <c r="J19" s="56">
        <v>24163060.870000001</v>
      </c>
    </row>
    <row r="20" spans="1:13" x14ac:dyDescent="0.3">
      <c r="E20" s="55" t="s">
        <v>299</v>
      </c>
      <c r="F20" s="55" t="s">
        <v>193</v>
      </c>
      <c r="G20" s="55" t="s">
        <v>219</v>
      </c>
      <c r="H20" s="56">
        <v>15558493.52</v>
      </c>
      <c r="I20" s="56">
        <v>7538788.6200000001</v>
      </c>
      <c r="J20" s="56">
        <v>6645422.6600000001</v>
      </c>
    </row>
    <row r="21" spans="1:13" x14ac:dyDescent="0.3">
      <c r="E21" s="55" t="s">
        <v>299</v>
      </c>
      <c r="F21" s="55" t="s">
        <v>199</v>
      </c>
      <c r="G21" s="55" t="s">
        <v>222</v>
      </c>
      <c r="H21" s="62">
        <v>94672133.739999995</v>
      </c>
      <c r="I21" s="62">
        <v>40622718.920000002</v>
      </c>
      <c r="J21" s="62">
        <v>19075840.27</v>
      </c>
    </row>
    <row r="22" spans="1:13" x14ac:dyDescent="0.3">
      <c r="A22" s="49" t="s">
        <v>17</v>
      </c>
      <c r="B22">
        <v>2013</v>
      </c>
      <c r="C22" s="4">
        <f>+NBV!J39</f>
        <v>2662605</v>
      </c>
      <c r="H22" s="4">
        <f>SUM(H10:H21)</f>
        <v>464933135.20999998</v>
      </c>
      <c r="I22" s="4">
        <f>SUM(I10:I21)</f>
        <v>211721269.48000002</v>
      </c>
      <c r="J22" s="4">
        <f>SUM(J10:J21)</f>
        <v>105864541.98999999</v>
      </c>
      <c r="L22" s="3">
        <f>+C22/H22*I22</f>
        <v>1212497.1700912886</v>
      </c>
      <c r="M22" s="3">
        <f>-C22/H22*J22</f>
        <v>-606270.96130278392</v>
      </c>
    </row>
    <row r="24" spans="1:13" x14ac:dyDescent="0.3">
      <c r="E24" s="55" t="s">
        <v>66</v>
      </c>
      <c r="F24" s="55" t="s">
        <v>187</v>
      </c>
      <c r="G24" s="55" t="s">
        <v>189</v>
      </c>
      <c r="H24" s="56">
        <v>64529637.43</v>
      </c>
      <c r="I24" s="56">
        <v>64440668.609999999</v>
      </c>
      <c r="J24" s="56">
        <v>7509900.8799999999</v>
      </c>
    </row>
    <row r="25" spans="1:13" x14ac:dyDescent="0.3">
      <c r="E25" s="55" t="s">
        <v>66</v>
      </c>
      <c r="F25" s="55" t="s">
        <v>195</v>
      </c>
      <c r="G25" s="55" t="s">
        <v>196</v>
      </c>
      <c r="H25" s="56">
        <v>24108.21</v>
      </c>
      <c r="I25" s="56">
        <v>24108.21</v>
      </c>
      <c r="J25" s="56">
        <v>1291.48</v>
      </c>
    </row>
    <row r="26" spans="1:13" x14ac:dyDescent="0.3">
      <c r="E26" s="55" t="s">
        <v>314</v>
      </c>
      <c r="F26" s="55" t="s">
        <v>206</v>
      </c>
      <c r="G26" s="55" t="s">
        <v>170</v>
      </c>
      <c r="H26" s="56">
        <v>4047346.54</v>
      </c>
      <c r="I26" s="56">
        <v>1987396.65</v>
      </c>
      <c r="J26" s="56">
        <v>1878089.49</v>
      </c>
    </row>
    <row r="27" spans="1:13" x14ac:dyDescent="0.3">
      <c r="E27" s="55" t="s">
        <v>314</v>
      </c>
      <c r="F27" s="55" t="s">
        <v>98</v>
      </c>
      <c r="G27" s="55" t="s">
        <v>100</v>
      </c>
      <c r="H27" s="56">
        <v>372974186.13999999</v>
      </c>
      <c r="I27" s="56">
        <v>162049997.77000001</v>
      </c>
      <c r="J27" s="56">
        <v>51647073.170000002</v>
      </c>
    </row>
    <row r="28" spans="1:13" x14ac:dyDescent="0.3">
      <c r="E28" s="55" t="s">
        <v>314</v>
      </c>
      <c r="F28" s="55" t="s">
        <v>79</v>
      </c>
      <c r="G28" s="55" t="s">
        <v>219</v>
      </c>
      <c r="H28" s="56">
        <v>9499261.6899999995</v>
      </c>
      <c r="I28" s="56">
        <v>4749630.8600000003</v>
      </c>
      <c r="J28" s="56">
        <v>3689879.89</v>
      </c>
    </row>
    <row r="29" spans="1:13" x14ac:dyDescent="0.3">
      <c r="E29" s="55" t="s">
        <v>314</v>
      </c>
      <c r="F29" s="55" t="s">
        <v>169</v>
      </c>
      <c r="G29" s="55" t="s">
        <v>170</v>
      </c>
      <c r="H29" s="56">
        <v>21975336.690000001</v>
      </c>
      <c r="I29" s="56">
        <v>10987668.35</v>
      </c>
      <c r="J29" s="56">
        <v>10354784.98</v>
      </c>
    </row>
    <row r="30" spans="1:13" x14ac:dyDescent="0.3">
      <c r="E30" s="55" t="s">
        <v>314</v>
      </c>
      <c r="F30" s="55" t="s">
        <v>182</v>
      </c>
      <c r="G30" s="55" t="s">
        <v>219</v>
      </c>
      <c r="H30" s="56">
        <v>34420420.93</v>
      </c>
      <c r="I30" s="56">
        <v>17020069.059999999</v>
      </c>
      <c r="J30" s="56">
        <v>13222503.49</v>
      </c>
    </row>
    <row r="31" spans="1:13" x14ac:dyDescent="0.3">
      <c r="E31" s="55" t="s">
        <v>314</v>
      </c>
      <c r="F31" s="55" t="s">
        <v>193</v>
      </c>
      <c r="G31" s="55" t="s">
        <v>219</v>
      </c>
      <c r="H31" s="56">
        <v>23680318.609999999</v>
      </c>
      <c r="I31" s="56">
        <v>11180572.029999999</v>
      </c>
      <c r="J31" s="56">
        <v>8942058.75</v>
      </c>
    </row>
    <row r="32" spans="1:13" x14ac:dyDescent="0.3">
      <c r="E32" s="55" t="s">
        <v>314</v>
      </c>
      <c r="F32" s="55" t="s">
        <v>199</v>
      </c>
      <c r="G32" s="55" t="s">
        <v>222</v>
      </c>
      <c r="H32" s="56">
        <v>121571547.69</v>
      </c>
      <c r="I32" s="56">
        <v>49779245.340000004</v>
      </c>
      <c r="J32" s="56">
        <v>20130312.719999999</v>
      </c>
    </row>
    <row r="33" spans="1:13" x14ac:dyDescent="0.3">
      <c r="E33" s="55" t="s">
        <v>314</v>
      </c>
      <c r="F33" s="55" t="s">
        <v>204</v>
      </c>
      <c r="G33" s="55" t="s">
        <v>170</v>
      </c>
      <c r="H33" s="62">
        <v>18947895.280000001</v>
      </c>
      <c r="I33" s="62">
        <v>9471424.2400000002</v>
      </c>
      <c r="J33" s="62">
        <v>8926234.9900000002</v>
      </c>
    </row>
    <row r="34" spans="1:13" x14ac:dyDescent="0.3">
      <c r="A34" s="49" t="s">
        <v>17</v>
      </c>
      <c r="B34">
        <v>2014</v>
      </c>
      <c r="C34" s="3">
        <f>+NBV!J40-NBV!J39</f>
        <v>15339138</v>
      </c>
      <c r="H34" s="4">
        <f>SUM(H24:H33)</f>
        <v>671670059.21000004</v>
      </c>
      <c r="I34" s="4">
        <f>SUM(I24:I33)</f>
        <v>331690781.12</v>
      </c>
      <c r="J34" s="4">
        <f>SUM(J24:J33)</f>
        <v>126302129.83999999</v>
      </c>
      <c r="L34" s="3">
        <f>+C34/H34*I34</f>
        <v>7574925.5086815478</v>
      </c>
      <c r="M34" s="3">
        <f>-C34/H34*J34</f>
        <v>-2884401.013182506</v>
      </c>
    </row>
    <row r="36" spans="1:13" x14ac:dyDescent="0.3">
      <c r="E36" s="55" t="s">
        <v>67</v>
      </c>
      <c r="F36" s="55" t="s">
        <v>187</v>
      </c>
      <c r="G36" s="55" t="s">
        <v>189</v>
      </c>
      <c r="H36" s="56">
        <v>47174819.899999999</v>
      </c>
      <c r="I36" s="56">
        <v>47103624.960000001</v>
      </c>
      <c r="J36" s="56">
        <v>4280250.4400000004</v>
      </c>
    </row>
    <row r="37" spans="1:13" x14ac:dyDescent="0.3">
      <c r="E37" s="55" t="s">
        <v>327</v>
      </c>
      <c r="F37" s="55" t="s">
        <v>206</v>
      </c>
      <c r="G37" s="55" t="s">
        <v>170</v>
      </c>
      <c r="H37" s="56">
        <v>17751830.510000002</v>
      </c>
      <c r="I37" s="56">
        <v>8610730.6199999992</v>
      </c>
      <c r="J37" s="56">
        <v>7172438.9299999997</v>
      </c>
    </row>
    <row r="38" spans="1:13" x14ac:dyDescent="0.3">
      <c r="E38" s="55" t="s">
        <v>327</v>
      </c>
      <c r="F38" s="55" t="s">
        <v>98</v>
      </c>
      <c r="G38" s="55" t="s">
        <v>100</v>
      </c>
      <c r="H38" s="56">
        <v>434869038.36000001</v>
      </c>
      <c r="I38" s="56">
        <v>152546246.99000001</v>
      </c>
      <c r="J38" s="56">
        <v>46416147.369999997</v>
      </c>
    </row>
    <row r="39" spans="1:13" x14ac:dyDescent="0.3">
      <c r="E39" s="55" t="s">
        <v>327</v>
      </c>
      <c r="F39" s="55" t="s">
        <v>79</v>
      </c>
      <c r="G39" s="55" t="s">
        <v>219</v>
      </c>
      <c r="H39" s="56">
        <v>9583287.9700000007</v>
      </c>
      <c r="I39" s="56">
        <v>4791643.99</v>
      </c>
      <c r="J39" s="56">
        <v>3294877.9</v>
      </c>
    </row>
    <row r="40" spans="1:13" x14ac:dyDescent="0.3">
      <c r="E40" s="55" t="s">
        <v>327</v>
      </c>
      <c r="F40" s="55" t="s">
        <v>169</v>
      </c>
      <c r="G40" s="55" t="s">
        <v>170</v>
      </c>
      <c r="H40" s="56">
        <v>81199430.159999996</v>
      </c>
      <c r="I40" s="56">
        <v>40597343.359999999</v>
      </c>
      <c r="J40" s="56">
        <v>33582166.960000001</v>
      </c>
    </row>
    <row r="41" spans="1:13" x14ac:dyDescent="0.3">
      <c r="E41" s="55" t="s">
        <v>327</v>
      </c>
      <c r="F41" s="55" t="s">
        <v>182</v>
      </c>
      <c r="G41" s="55" t="s">
        <v>219</v>
      </c>
      <c r="H41" s="56">
        <v>81297620.609999999</v>
      </c>
      <c r="I41" s="56">
        <v>40504593.079999998</v>
      </c>
      <c r="J41" s="56">
        <v>27852171.149999999</v>
      </c>
    </row>
    <row r="42" spans="1:13" x14ac:dyDescent="0.3">
      <c r="E42" s="55" t="s">
        <v>327</v>
      </c>
      <c r="F42" s="55" t="s">
        <v>193</v>
      </c>
      <c r="G42" s="55" t="s">
        <v>219</v>
      </c>
      <c r="H42" s="56">
        <v>39694275.759999998</v>
      </c>
      <c r="I42" s="56">
        <v>17995297.629999999</v>
      </c>
      <c r="J42" s="56">
        <v>12949009.57</v>
      </c>
    </row>
    <row r="43" spans="1:13" x14ac:dyDescent="0.3">
      <c r="E43" s="55" t="s">
        <v>327</v>
      </c>
      <c r="F43" s="55" t="s">
        <v>199</v>
      </c>
      <c r="G43" s="55" t="s">
        <v>222</v>
      </c>
      <c r="H43" s="56">
        <v>164642249.13999999</v>
      </c>
      <c r="I43" s="56">
        <v>66637305.979999997</v>
      </c>
      <c r="J43" s="56">
        <v>22422100.149999999</v>
      </c>
    </row>
    <row r="44" spans="1:13" x14ac:dyDescent="0.3">
      <c r="E44" s="55" t="s">
        <v>327</v>
      </c>
      <c r="F44" s="55" t="s">
        <v>204</v>
      </c>
      <c r="G44" s="55" t="s">
        <v>170</v>
      </c>
      <c r="H44" s="56">
        <v>8442726.0600000005</v>
      </c>
      <c r="I44" s="56">
        <v>4221363.03</v>
      </c>
      <c r="J44" s="56">
        <v>3491911.5</v>
      </c>
    </row>
    <row r="45" spans="1:13" x14ac:dyDescent="0.3">
      <c r="E45" s="55" t="s">
        <v>327</v>
      </c>
      <c r="F45" s="55" t="s">
        <v>204</v>
      </c>
      <c r="G45" s="55" t="s">
        <v>170</v>
      </c>
      <c r="H45" s="62">
        <v>31432.69</v>
      </c>
      <c r="I45" s="62">
        <v>15716.34</v>
      </c>
      <c r="J45" s="62">
        <v>13000.56</v>
      </c>
    </row>
    <row r="46" spans="1:13" x14ac:dyDescent="0.3">
      <c r="A46" s="49" t="s">
        <v>17</v>
      </c>
      <c r="B46">
        <v>2015</v>
      </c>
      <c r="C46" s="3">
        <f>+NBV!J41-NBV!J40</f>
        <v>13713196</v>
      </c>
      <c r="H46" s="4">
        <f>SUM(H36:H45)</f>
        <v>884686711.15999997</v>
      </c>
      <c r="I46" s="4">
        <f>SUM(I36:I45)</f>
        <v>383023865.97999996</v>
      </c>
      <c r="J46" s="4">
        <f>SUM(J36:J45)</f>
        <v>161474074.53</v>
      </c>
      <c r="L46" s="3">
        <f>+C46/H46*I46</f>
        <v>5937108.9003636381</v>
      </c>
      <c r="M46" s="3">
        <f>-C46/H46*J46</f>
        <v>-2502948.9027195596</v>
      </c>
    </row>
    <row r="48" spans="1:13" x14ac:dyDescent="0.3">
      <c r="E48" s="55" t="s">
        <v>68</v>
      </c>
      <c r="F48" s="55" t="s">
        <v>187</v>
      </c>
      <c r="G48" s="55" t="s">
        <v>189</v>
      </c>
      <c r="H48" s="56">
        <v>5939645.6299999999</v>
      </c>
      <c r="I48" s="56">
        <v>5944753.3499999996</v>
      </c>
      <c r="J48" s="56">
        <v>387554.03</v>
      </c>
    </row>
    <row r="49" spans="1:13" x14ac:dyDescent="0.3">
      <c r="E49" s="55" t="s">
        <v>68</v>
      </c>
      <c r="F49" s="55" t="s">
        <v>195</v>
      </c>
      <c r="G49" s="55" t="s">
        <v>196</v>
      </c>
      <c r="H49" s="56">
        <v>14327943.49</v>
      </c>
      <c r="I49" s="56">
        <v>14327943.49</v>
      </c>
      <c r="J49" s="56">
        <v>426399.6</v>
      </c>
    </row>
    <row r="50" spans="1:13" x14ac:dyDescent="0.3">
      <c r="E50" s="55" t="s">
        <v>342</v>
      </c>
      <c r="F50" s="55" t="s">
        <v>206</v>
      </c>
      <c r="G50" s="55" t="s">
        <v>170</v>
      </c>
      <c r="H50" s="56">
        <v>13102166.380000001</v>
      </c>
      <c r="I50" s="56">
        <v>6224873.3300000001</v>
      </c>
      <c r="J50" s="56">
        <v>4455596.92</v>
      </c>
    </row>
    <row r="51" spans="1:13" x14ac:dyDescent="0.3">
      <c r="E51" s="55" t="s">
        <v>342</v>
      </c>
      <c r="F51" s="55" t="s">
        <v>98</v>
      </c>
      <c r="G51" s="55" t="s">
        <v>100</v>
      </c>
      <c r="H51" s="56">
        <v>362310973.25999999</v>
      </c>
      <c r="I51" s="56">
        <v>156521289.05000001</v>
      </c>
      <c r="J51" s="56">
        <v>29689457.359999999</v>
      </c>
    </row>
    <row r="52" spans="1:13" x14ac:dyDescent="0.3">
      <c r="E52" s="55" t="s">
        <v>342</v>
      </c>
      <c r="F52" s="55" t="s">
        <v>79</v>
      </c>
      <c r="G52" s="55" t="s">
        <v>219</v>
      </c>
      <c r="H52" s="56">
        <v>2067818.12</v>
      </c>
      <c r="I52" s="56">
        <v>1033909.07</v>
      </c>
      <c r="J52" s="56">
        <v>581764.65</v>
      </c>
    </row>
    <row r="53" spans="1:13" x14ac:dyDescent="0.3">
      <c r="E53" s="55" t="s">
        <v>342</v>
      </c>
      <c r="F53" s="55" t="s">
        <v>169</v>
      </c>
      <c r="G53" s="55" t="s">
        <v>170</v>
      </c>
      <c r="H53" s="56">
        <v>7788943.5099999998</v>
      </c>
      <c r="I53" s="56">
        <v>3894471.75</v>
      </c>
      <c r="J53" s="56">
        <v>2772863.89</v>
      </c>
    </row>
    <row r="54" spans="1:13" x14ac:dyDescent="0.3">
      <c r="E54" s="55" t="s">
        <v>342</v>
      </c>
      <c r="F54" s="55" t="s">
        <v>182</v>
      </c>
      <c r="G54" s="55" t="s">
        <v>219</v>
      </c>
      <c r="H54" s="56">
        <v>19583044.600000001</v>
      </c>
      <c r="I54" s="56">
        <v>9817786.6099999994</v>
      </c>
      <c r="J54" s="56">
        <v>5524316.8200000003</v>
      </c>
    </row>
    <row r="55" spans="1:13" x14ac:dyDescent="0.3">
      <c r="E55" s="55" t="s">
        <v>342</v>
      </c>
      <c r="F55" s="55" t="s">
        <v>193</v>
      </c>
      <c r="G55" s="55" t="s">
        <v>219</v>
      </c>
      <c r="H55" s="56">
        <v>48397369.039999999</v>
      </c>
      <c r="I55" s="56">
        <v>21280557.100000001</v>
      </c>
      <c r="J55" s="56">
        <v>12524686.51</v>
      </c>
    </row>
    <row r="56" spans="1:13" x14ac:dyDescent="0.3">
      <c r="E56" s="55" t="s">
        <v>342</v>
      </c>
      <c r="F56" s="55" t="s">
        <v>199</v>
      </c>
      <c r="G56" s="55" t="s">
        <v>222</v>
      </c>
      <c r="H56" s="56">
        <v>207392220.97999999</v>
      </c>
      <c r="I56" s="56">
        <v>86034319.359999999</v>
      </c>
      <c r="J56" s="56">
        <v>21288434.620000001</v>
      </c>
    </row>
    <row r="57" spans="1:13" x14ac:dyDescent="0.3">
      <c r="E57" s="55" t="s">
        <v>342</v>
      </c>
      <c r="F57" s="55" t="s">
        <v>204</v>
      </c>
      <c r="G57" s="55" t="s">
        <v>170</v>
      </c>
      <c r="H57" s="62">
        <v>16769035.859999999</v>
      </c>
      <c r="I57" s="62">
        <v>8384517.9400000004</v>
      </c>
      <c r="J57" s="62">
        <v>5969776.7699999996</v>
      </c>
    </row>
    <row r="58" spans="1:13" x14ac:dyDescent="0.3">
      <c r="A58" s="49" t="s">
        <v>17</v>
      </c>
      <c r="B58">
        <v>2016</v>
      </c>
      <c r="C58" s="3">
        <f>+NBV!J42-NBV!J41</f>
        <v>5872794</v>
      </c>
      <c r="H58" s="4">
        <f>SUM(H48:H57)</f>
        <v>697679160.87</v>
      </c>
      <c r="I58" s="4">
        <f>SUM(I48:I57)</f>
        <v>313464421.05000001</v>
      </c>
      <c r="J58" s="4">
        <f>SUM(J48:J57)</f>
        <v>83620851.169999987</v>
      </c>
      <c r="L58" s="3">
        <f>+C58/H58*I58</f>
        <v>2638622.5566208856</v>
      </c>
      <c r="M58" s="3">
        <f>-C58/H58*J58</f>
        <v>-703888.06283634191</v>
      </c>
    </row>
    <row r="60" spans="1:13" x14ac:dyDescent="0.3">
      <c r="E60" s="55" t="s">
        <v>69</v>
      </c>
      <c r="F60" s="55" t="s">
        <v>187</v>
      </c>
      <c r="G60" s="55" t="s">
        <v>189</v>
      </c>
      <c r="H60" s="56">
        <v>979942.09</v>
      </c>
      <c r="I60" s="56">
        <v>966794.72</v>
      </c>
      <c r="J60" s="56">
        <v>38216.29</v>
      </c>
    </row>
    <row r="61" spans="1:13" x14ac:dyDescent="0.3">
      <c r="E61" s="55" t="s">
        <v>69</v>
      </c>
      <c r="F61" s="55" t="s">
        <v>195</v>
      </c>
      <c r="G61" s="55" t="s">
        <v>196</v>
      </c>
      <c r="H61" s="56">
        <v>30663197.25</v>
      </c>
      <c r="I61" s="56">
        <v>30663197.25</v>
      </c>
      <c r="J61" s="56">
        <v>547644.69999999995</v>
      </c>
    </row>
    <row r="62" spans="1:13" x14ac:dyDescent="0.3">
      <c r="E62" s="55" t="s">
        <v>356</v>
      </c>
      <c r="F62" s="55" t="s">
        <v>98</v>
      </c>
      <c r="G62" s="55" t="s">
        <v>100</v>
      </c>
      <c r="H62" s="56">
        <v>38256309.479999997</v>
      </c>
      <c r="I62" s="56">
        <v>0</v>
      </c>
      <c r="J62" s="56">
        <v>0</v>
      </c>
    </row>
    <row r="63" spans="1:13" x14ac:dyDescent="0.3">
      <c r="E63" s="55" t="s">
        <v>356</v>
      </c>
      <c r="F63" s="55" t="s">
        <v>79</v>
      </c>
      <c r="G63" s="55" t="s">
        <v>219</v>
      </c>
      <c r="H63" s="56">
        <v>30728.17</v>
      </c>
      <c r="I63" s="56">
        <v>0</v>
      </c>
      <c r="J63" s="56">
        <v>0</v>
      </c>
    </row>
    <row r="64" spans="1:13" x14ac:dyDescent="0.3">
      <c r="E64" s="55" t="s">
        <v>356</v>
      </c>
      <c r="F64" s="55" t="s">
        <v>182</v>
      </c>
      <c r="G64" s="55" t="s">
        <v>219</v>
      </c>
      <c r="H64" s="56">
        <v>498904.16</v>
      </c>
      <c r="I64" s="56">
        <v>0</v>
      </c>
      <c r="J64" s="56">
        <v>0</v>
      </c>
    </row>
    <row r="65" spans="1:13" x14ac:dyDescent="0.3">
      <c r="E65" s="55" t="s">
        <v>356</v>
      </c>
      <c r="F65" s="55" t="s">
        <v>193</v>
      </c>
      <c r="G65" s="55" t="s">
        <v>219</v>
      </c>
      <c r="H65" s="56">
        <v>7433122.7300000004</v>
      </c>
      <c r="I65" s="56">
        <v>0</v>
      </c>
      <c r="J65" s="56">
        <v>0</v>
      </c>
    </row>
    <row r="66" spans="1:13" x14ac:dyDescent="0.3">
      <c r="E66" s="55" t="s">
        <v>356</v>
      </c>
      <c r="F66" s="55" t="s">
        <v>199</v>
      </c>
      <c r="G66" s="55" t="s">
        <v>222</v>
      </c>
      <c r="H66" s="56">
        <v>778591.95</v>
      </c>
      <c r="I66" s="56">
        <v>0</v>
      </c>
      <c r="J66" s="56">
        <v>0</v>
      </c>
    </row>
    <row r="67" spans="1:13" x14ac:dyDescent="0.3">
      <c r="E67" s="55" t="s">
        <v>362</v>
      </c>
      <c r="F67" s="55" t="s">
        <v>206</v>
      </c>
      <c r="G67" s="55" t="s">
        <v>170</v>
      </c>
      <c r="H67" s="56">
        <v>13489479.76</v>
      </c>
      <c r="I67" s="56">
        <v>6744739.8799999999</v>
      </c>
      <c r="J67" s="56">
        <v>3507264.74</v>
      </c>
    </row>
    <row r="68" spans="1:13" x14ac:dyDescent="0.3">
      <c r="E68" s="55" t="s">
        <v>362</v>
      </c>
      <c r="F68" s="55" t="s">
        <v>98</v>
      </c>
      <c r="G68" s="55" t="s">
        <v>100</v>
      </c>
      <c r="H68" s="56">
        <v>322563488.31</v>
      </c>
      <c r="I68" s="56">
        <v>184116720.74000001</v>
      </c>
      <c r="J68" s="56">
        <v>20708902.199999999</v>
      </c>
    </row>
    <row r="69" spans="1:13" x14ac:dyDescent="0.3">
      <c r="E69" s="55" t="s">
        <v>362</v>
      </c>
      <c r="F69" s="55" t="s">
        <v>79</v>
      </c>
      <c r="G69" s="55" t="s">
        <v>219</v>
      </c>
      <c r="H69" s="56">
        <v>3520668.52</v>
      </c>
      <c r="I69" s="56">
        <v>1760334.27</v>
      </c>
      <c r="J69" s="56">
        <v>682575.72</v>
      </c>
    </row>
    <row r="70" spans="1:13" x14ac:dyDescent="0.3">
      <c r="E70" s="55" t="s">
        <v>362</v>
      </c>
      <c r="F70" s="55" t="s">
        <v>169</v>
      </c>
      <c r="G70" s="55" t="s">
        <v>170</v>
      </c>
      <c r="H70" s="56">
        <v>3784965.63</v>
      </c>
      <c r="I70" s="56">
        <v>1892450.3</v>
      </c>
      <c r="J70" s="56">
        <v>984074.15</v>
      </c>
    </row>
    <row r="71" spans="1:13" x14ac:dyDescent="0.3">
      <c r="E71" s="55" t="s">
        <v>362</v>
      </c>
      <c r="F71" s="55" t="s">
        <v>368</v>
      </c>
      <c r="G71" s="55" t="s">
        <v>369</v>
      </c>
      <c r="H71" s="56">
        <v>1731741.91</v>
      </c>
      <c r="I71" s="56">
        <v>865870.95</v>
      </c>
      <c r="J71" s="56">
        <v>86588.160000000003</v>
      </c>
    </row>
    <row r="72" spans="1:13" x14ac:dyDescent="0.3">
      <c r="E72" s="55" t="s">
        <v>362</v>
      </c>
      <c r="F72" s="55" t="s">
        <v>182</v>
      </c>
      <c r="G72" s="55" t="s">
        <v>219</v>
      </c>
      <c r="H72" s="56">
        <v>6540103.8600000003</v>
      </c>
      <c r="I72" s="56">
        <v>3246663.22</v>
      </c>
      <c r="J72" s="56">
        <v>1258904.93</v>
      </c>
    </row>
    <row r="73" spans="1:13" x14ac:dyDescent="0.3">
      <c r="E73" s="55" t="s">
        <v>362</v>
      </c>
      <c r="F73" s="55" t="s">
        <v>193</v>
      </c>
      <c r="G73" s="55" t="s">
        <v>219</v>
      </c>
      <c r="H73" s="56">
        <v>32357963.649999999</v>
      </c>
      <c r="I73" s="56">
        <v>15000822.630000001</v>
      </c>
      <c r="J73" s="56">
        <v>5931046.1299999999</v>
      </c>
    </row>
    <row r="74" spans="1:13" x14ac:dyDescent="0.3">
      <c r="E74" s="55" t="s">
        <v>362</v>
      </c>
      <c r="F74" s="55" t="s">
        <v>199</v>
      </c>
      <c r="G74" s="55" t="s">
        <v>222</v>
      </c>
      <c r="H74" s="56">
        <v>336119611.81</v>
      </c>
      <c r="I74" s="56">
        <v>136312150.49000001</v>
      </c>
      <c r="J74" s="56">
        <v>20284951.02</v>
      </c>
    </row>
    <row r="75" spans="1:13" x14ac:dyDescent="0.3">
      <c r="E75" s="55" t="s">
        <v>362</v>
      </c>
      <c r="F75" s="55" t="s">
        <v>204</v>
      </c>
      <c r="G75" s="55" t="s">
        <v>170</v>
      </c>
      <c r="H75" s="62">
        <v>3745421.23</v>
      </c>
      <c r="I75" s="62">
        <v>1881396.98</v>
      </c>
      <c r="J75" s="62">
        <v>978326.43</v>
      </c>
    </row>
    <row r="76" spans="1:13" x14ac:dyDescent="0.3">
      <c r="A76" s="49" t="s">
        <v>17</v>
      </c>
      <c r="B76">
        <v>2017</v>
      </c>
      <c r="C76" s="3">
        <f>+NBV!J43-NBV!J42</f>
        <v>7211785</v>
      </c>
      <c r="H76" s="4">
        <f>SUM(H60:H75)</f>
        <v>802494240.50999999</v>
      </c>
      <c r="I76" s="4">
        <f>SUM(I60:I75)</f>
        <v>383451141.43000007</v>
      </c>
      <c r="J76" s="4">
        <f>SUM(J60:J75)</f>
        <v>55008494.469999991</v>
      </c>
      <c r="L76" s="3">
        <f>+C76/H76*I76</f>
        <v>3445965.155139694</v>
      </c>
      <c r="M76" s="3">
        <f>-C76/H76*J76</f>
        <v>-494345.52332638879</v>
      </c>
    </row>
    <row r="78" spans="1:13" x14ac:dyDescent="0.3">
      <c r="E78" s="55" t="s">
        <v>70</v>
      </c>
      <c r="F78" s="55" t="s">
        <v>206</v>
      </c>
      <c r="G78" s="55" t="s">
        <v>170</v>
      </c>
      <c r="H78" s="56">
        <v>40786112</v>
      </c>
      <c r="I78" s="56">
        <v>40786112</v>
      </c>
      <c r="J78" s="56">
        <v>8157222.4000000004</v>
      </c>
    </row>
    <row r="79" spans="1:13" x14ac:dyDescent="0.3">
      <c r="E79" s="55" t="s">
        <v>70</v>
      </c>
      <c r="F79" s="55" t="s">
        <v>98</v>
      </c>
      <c r="G79" s="55" t="s">
        <v>100</v>
      </c>
      <c r="H79" s="56">
        <v>383215766</v>
      </c>
      <c r="I79" s="56">
        <v>323227947</v>
      </c>
      <c r="J79" s="56">
        <v>12121048.01</v>
      </c>
    </row>
    <row r="80" spans="1:13" x14ac:dyDescent="0.3">
      <c r="E80" s="55" t="s">
        <v>70</v>
      </c>
      <c r="F80" s="55" t="s">
        <v>187</v>
      </c>
      <c r="G80" s="55" t="s">
        <v>189</v>
      </c>
      <c r="H80" s="56">
        <v>28698171</v>
      </c>
      <c r="I80" s="56">
        <v>28698171</v>
      </c>
      <c r="J80" s="56">
        <v>398617.59999999998</v>
      </c>
    </row>
    <row r="81" spans="1:13" x14ac:dyDescent="0.3">
      <c r="E81" s="55" t="s">
        <v>70</v>
      </c>
      <c r="F81" s="55" t="s">
        <v>193</v>
      </c>
      <c r="G81" s="55" t="s">
        <v>219</v>
      </c>
      <c r="H81" s="56">
        <v>55687698</v>
      </c>
      <c r="I81" s="56">
        <v>50842860</v>
      </c>
      <c r="J81" s="56">
        <v>7263410.9800000004</v>
      </c>
    </row>
    <row r="82" spans="1:13" x14ac:dyDescent="0.3">
      <c r="E82" s="55" t="s">
        <v>70</v>
      </c>
      <c r="F82" s="55" t="s">
        <v>199</v>
      </c>
      <c r="G82" s="55" t="s">
        <v>222</v>
      </c>
      <c r="H82" s="56">
        <v>223870221</v>
      </c>
      <c r="I82" s="56">
        <v>187712286</v>
      </c>
      <c r="J82" s="56">
        <v>9385614.3000000007</v>
      </c>
    </row>
    <row r="83" spans="1:13" x14ac:dyDescent="0.3">
      <c r="E83" s="55" t="s">
        <v>382</v>
      </c>
      <c r="F83" s="55" t="s">
        <v>98</v>
      </c>
      <c r="G83" s="55" t="s">
        <v>100</v>
      </c>
      <c r="H83" s="56">
        <v>16239252</v>
      </c>
      <c r="I83" s="56">
        <v>9743551.1999999993</v>
      </c>
      <c r="J83" s="56">
        <v>365383.17</v>
      </c>
    </row>
    <row r="84" spans="1:13" x14ac:dyDescent="0.3">
      <c r="E84" s="55" t="s">
        <v>382</v>
      </c>
      <c r="F84" s="55" t="s">
        <v>169</v>
      </c>
      <c r="G84" s="55" t="s">
        <v>170</v>
      </c>
      <c r="H84" s="56">
        <v>0</v>
      </c>
      <c r="I84" s="56">
        <v>0</v>
      </c>
      <c r="J84" s="56">
        <v>0</v>
      </c>
    </row>
    <row r="85" spans="1:13" x14ac:dyDescent="0.3">
      <c r="E85" s="55" t="s">
        <v>382</v>
      </c>
      <c r="F85" s="55" t="s">
        <v>193</v>
      </c>
      <c r="G85" s="55" t="s">
        <v>219</v>
      </c>
      <c r="H85" s="56">
        <v>12375590</v>
      </c>
      <c r="I85" s="56">
        <v>7425354</v>
      </c>
      <c r="J85" s="56">
        <v>1060786.07</v>
      </c>
    </row>
    <row r="86" spans="1:13" x14ac:dyDescent="0.3">
      <c r="E86" s="55" t="s">
        <v>382</v>
      </c>
      <c r="F86" s="55" t="s">
        <v>199</v>
      </c>
      <c r="G86" s="55" t="s">
        <v>222</v>
      </c>
      <c r="H86" s="62">
        <v>119522576</v>
      </c>
      <c r="I86" s="62">
        <v>71713545.599999994</v>
      </c>
      <c r="J86" s="62">
        <v>3585677.28</v>
      </c>
    </row>
    <row r="87" spans="1:13" x14ac:dyDescent="0.3">
      <c r="A87" s="49" t="s">
        <v>17</v>
      </c>
      <c r="B87">
        <v>2018</v>
      </c>
      <c r="C87" s="3">
        <f>+NBV!J44-NBV!J43</f>
        <v>6618236</v>
      </c>
      <c r="H87" s="4">
        <f>SUM(H78:H86)</f>
        <v>880395386</v>
      </c>
      <c r="I87" s="4">
        <f t="shared" ref="I87:J87" si="0">SUM(I78:I86)</f>
        <v>720149826.80000007</v>
      </c>
      <c r="J87" s="4">
        <f t="shared" si="0"/>
        <v>42337759.81000001</v>
      </c>
      <c r="L87" s="3">
        <f>+C87/H87*I87</f>
        <v>5413614.8200139757</v>
      </c>
      <c r="M87" s="3">
        <f>-C87/H87*J87</f>
        <v>-318267.55408949318</v>
      </c>
    </row>
    <row r="89" spans="1:13" x14ac:dyDescent="0.3">
      <c r="E89" s="55" t="s">
        <v>70</v>
      </c>
      <c r="F89" s="55" t="s">
        <v>206</v>
      </c>
      <c r="G89" s="55" t="s">
        <v>170</v>
      </c>
      <c r="H89" s="56">
        <v>40786112</v>
      </c>
      <c r="I89" s="56">
        <v>40786112</v>
      </c>
      <c r="J89" s="56">
        <v>8157222.4000000004</v>
      </c>
    </row>
    <row r="90" spans="1:13" x14ac:dyDescent="0.3">
      <c r="E90" s="55" t="s">
        <v>70</v>
      </c>
      <c r="F90" s="55" t="s">
        <v>98</v>
      </c>
      <c r="G90" s="55" t="s">
        <v>100</v>
      </c>
      <c r="H90" s="56">
        <v>383215766</v>
      </c>
      <c r="I90" s="56">
        <v>323227947</v>
      </c>
      <c r="J90" s="56">
        <v>12121048.01</v>
      </c>
    </row>
    <row r="91" spans="1:13" x14ac:dyDescent="0.3">
      <c r="E91" s="55" t="s">
        <v>70</v>
      </c>
      <c r="F91" s="55" t="s">
        <v>187</v>
      </c>
      <c r="G91" s="55" t="s">
        <v>189</v>
      </c>
      <c r="H91" s="56">
        <v>28698171</v>
      </c>
      <c r="I91" s="56">
        <v>28698171</v>
      </c>
      <c r="J91" s="56">
        <v>398617.59999999998</v>
      </c>
    </row>
    <row r="92" spans="1:13" x14ac:dyDescent="0.3">
      <c r="E92" s="55" t="s">
        <v>70</v>
      </c>
      <c r="F92" s="55" t="s">
        <v>193</v>
      </c>
      <c r="G92" s="55" t="s">
        <v>219</v>
      </c>
      <c r="H92" s="56">
        <v>55687698</v>
      </c>
      <c r="I92" s="56">
        <v>50842860</v>
      </c>
      <c r="J92" s="56">
        <v>7263410.9800000004</v>
      </c>
    </row>
    <row r="93" spans="1:13" x14ac:dyDescent="0.3">
      <c r="E93" s="55" t="s">
        <v>70</v>
      </c>
      <c r="F93" s="55" t="s">
        <v>199</v>
      </c>
      <c r="G93" s="55" t="s">
        <v>222</v>
      </c>
      <c r="H93" s="56">
        <v>223870221</v>
      </c>
      <c r="I93" s="56">
        <v>187712286</v>
      </c>
      <c r="J93" s="56">
        <v>9385614.3000000007</v>
      </c>
    </row>
    <row r="94" spans="1:13" x14ac:dyDescent="0.3">
      <c r="E94" s="55" t="s">
        <v>382</v>
      </c>
      <c r="F94" s="55" t="s">
        <v>98</v>
      </c>
      <c r="G94" s="55" t="s">
        <v>100</v>
      </c>
      <c r="H94" s="56">
        <v>16239252</v>
      </c>
      <c r="I94" s="56">
        <v>9743551.1999999993</v>
      </c>
      <c r="J94" s="56">
        <v>365383.17</v>
      </c>
    </row>
    <row r="95" spans="1:13" x14ac:dyDescent="0.3">
      <c r="E95" s="55" t="s">
        <v>382</v>
      </c>
      <c r="F95" s="55" t="s">
        <v>169</v>
      </c>
      <c r="G95" s="55" t="s">
        <v>170</v>
      </c>
      <c r="H95" s="56">
        <v>0</v>
      </c>
      <c r="I95" s="56">
        <v>0</v>
      </c>
      <c r="J95" s="56">
        <v>0</v>
      </c>
    </row>
    <row r="96" spans="1:13" x14ac:dyDescent="0.3">
      <c r="E96" s="55" t="s">
        <v>382</v>
      </c>
      <c r="F96" s="55" t="s">
        <v>193</v>
      </c>
      <c r="G96" s="55" t="s">
        <v>219</v>
      </c>
      <c r="H96" s="56">
        <v>12375590</v>
      </c>
      <c r="I96" s="56">
        <v>7425354</v>
      </c>
      <c r="J96" s="56">
        <v>1060786.07</v>
      </c>
    </row>
    <row r="97" spans="1:13" x14ac:dyDescent="0.3">
      <c r="E97" s="55" t="s">
        <v>382</v>
      </c>
      <c r="F97" s="55" t="s">
        <v>199</v>
      </c>
      <c r="G97" s="55" t="s">
        <v>222</v>
      </c>
      <c r="H97" s="62">
        <v>119522576</v>
      </c>
      <c r="I97" s="62">
        <v>71713545.599999994</v>
      </c>
      <c r="J97" s="62">
        <v>3585677.28</v>
      </c>
    </row>
    <row r="98" spans="1:13" x14ac:dyDescent="0.3">
      <c r="A98" s="58" t="s">
        <v>19</v>
      </c>
      <c r="B98">
        <v>2018</v>
      </c>
      <c r="C98" s="3">
        <f>+NBV!B44</f>
        <v>294923</v>
      </c>
      <c r="H98" s="4">
        <f>SUM(H89:H97)</f>
        <v>880395386</v>
      </c>
      <c r="I98" s="4">
        <f>SUM(I89:I97)</f>
        <v>720149826.80000007</v>
      </c>
      <c r="J98" s="4">
        <f>SUM(J89:J97)</f>
        <v>42337759.81000001</v>
      </c>
      <c r="L98" s="3">
        <f>+C98/H98*I98</f>
        <v>241242.45849845518</v>
      </c>
      <c r="M98" s="3">
        <f>-C98/H98*J98</f>
        <v>-14182.694883460728</v>
      </c>
    </row>
    <row r="100" spans="1:13" x14ac:dyDescent="0.3">
      <c r="E100" s="55" t="s">
        <v>70</v>
      </c>
      <c r="F100" s="55" t="s">
        <v>206</v>
      </c>
      <c r="G100" s="55" t="s">
        <v>170</v>
      </c>
      <c r="H100" s="56">
        <v>40786112</v>
      </c>
      <c r="I100" s="56">
        <v>40786112</v>
      </c>
      <c r="J100" s="56">
        <v>8157222.4000000004</v>
      </c>
    </row>
    <row r="101" spans="1:13" x14ac:dyDescent="0.3">
      <c r="E101" s="55" t="s">
        <v>70</v>
      </c>
      <c r="F101" s="55" t="s">
        <v>98</v>
      </c>
      <c r="G101" s="55" t="s">
        <v>100</v>
      </c>
      <c r="H101" s="56">
        <v>383215766</v>
      </c>
      <c r="I101" s="56">
        <v>323227947</v>
      </c>
      <c r="J101" s="56">
        <v>12121048.01</v>
      </c>
    </row>
    <row r="102" spans="1:13" x14ac:dyDescent="0.3">
      <c r="E102" s="55" t="s">
        <v>70</v>
      </c>
      <c r="F102" s="55" t="s">
        <v>187</v>
      </c>
      <c r="G102" s="55" t="s">
        <v>189</v>
      </c>
      <c r="H102" s="56">
        <v>28698171</v>
      </c>
      <c r="I102" s="56">
        <v>28698171</v>
      </c>
      <c r="J102" s="56">
        <v>398617.59999999998</v>
      </c>
    </row>
    <row r="103" spans="1:13" x14ac:dyDescent="0.3">
      <c r="E103" s="55" t="s">
        <v>70</v>
      </c>
      <c r="F103" s="55" t="s">
        <v>193</v>
      </c>
      <c r="G103" s="55" t="s">
        <v>219</v>
      </c>
      <c r="H103" s="56">
        <v>55687698</v>
      </c>
      <c r="I103" s="56">
        <v>50842860</v>
      </c>
      <c r="J103" s="56">
        <v>7263410.9800000004</v>
      </c>
    </row>
    <row r="104" spans="1:13" x14ac:dyDescent="0.3">
      <c r="E104" s="55" t="s">
        <v>70</v>
      </c>
      <c r="F104" s="55" t="s">
        <v>199</v>
      </c>
      <c r="G104" s="55" t="s">
        <v>222</v>
      </c>
      <c r="H104" s="56">
        <v>223870221</v>
      </c>
      <c r="I104" s="56">
        <v>187712286</v>
      </c>
      <c r="J104" s="56">
        <v>9385614.3000000007</v>
      </c>
    </row>
    <row r="105" spans="1:13" x14ac:dyDescent="0.3">
      <c r="E105" s="55" t="s">
        <v>382</v>
      </c>
      <c r="F105" s="55" t="s">
        <v>98</v>
      </c>
      <c r="G105" s="55" t="s">
        <v>100</v>
      </c>
      <c r="H105" s="56">
        <v>16239252</v>
      </c>
      <c r="I105" s="56">
        <v>9743551.1999999993</v>
      </c>
      <c r="J105" s="56">
        <v>365383.17</v>
      </c>
    </row>
    <row r="106" spans="1:13" x14ac:dyDescent="0.3">
      <c r="E106" s="55" t="s">
        <v>382</v>
      </c>
      <c r="F106" s="55" t="s">
        <v>169</v>
      </c>
      <c r="G106" s="55" t="s">
        <v>170</v>
      </c>
      <c r="H106" s="56">
        <v>0</v>
      </c>
      <c r="I106" s="56">
        <v>0</v>
      </c>
      <c r="J106" s="56">
        <v>0</v>
      </c>
    </row>
    <row r="107" spans="1:13" x14ac:dyDescent="0.3">
      <c r="E107" s="55" t="s">
        <v>382</v>
      </c>
      <c r="F107" s="55" t="s">
        <v>193</v>
      </c>
      <c r="G107" s="55" t="s">
        <v>219</v>
      </c>
      <c r="H107" s="56">
        <v>12375590</v>
      </c>
      <c r="I107" s="56">
        <v>7425354</v>
      </c>
      <c r="J107" s="56">
        <v>1060786.07</v>
      </c>
    </row>
    <row r="108" spans="1:13" x14ac:dyDescent="0.3">
      <c r="E108" s="55" t="s">
        <v>382</v>
      </c>
      <c r="F108" s="55" t="s">
        <v>199</v>
      </c>
      <c r="G108" s="55" t="s">
        <v>222</v>
      </c>
      <c r="H108" s="62">
        <v>119522576</v>
      </c>
      <c r="I108" s="62">
        <v>71713545.599999994</v>
      </c>
      <c r="J108" s="62">
        <v>3585677.28</v>
      </c>
    </row>
    <row r="109" spans="1:13" x14ac:dyDescent="0.3">
      <c r="A109" s="58" t="s">
        <v>18</v>
      </c>
      <c r="B109">
        <v>2018</v>
      </c>
      <c r="C109" s="3">
        <f>+NBV!L44</f>
        <v>9750695</v>
      </c>
      <c r="H109" s="4">
        <f>SUM(H100:H108)</f>
        <v>880395386</v>
      </c>
      <c r="I109" s="4">
        <f>SUM(I100:I108)</f>
        <v>720149826.80000007</v>
      </c>
      <c r="J109" s="4">
        <f>SUM(J100:J108)</f>
        <v>42337759.81000001</v>
      </c>
      <c r="L109" s="3">
        <f>+C109/H109*I109</f>
        <v>7975917.8967682896</v>
      </c>
      <c r="M109" s="3">
        <f>-C109/H109*J109</f>
        <v>-468905.89098404022</v>
      </c>
    </row>
    <row r="111" spans="1:13" x14ac:dyDescent="0.3">
      <c r="C111" s="110">
        <f>SUM(C10:C110)</f>
        <v>61463372</v>
      </c>
    </row>
  </sheetData>
  <mergeCells count="2">
    <mergeCell ref="E8:J8"/>
    <mergeCell ref="L8:M8"/>
  </mergeCells>
  <pageMargins left="0.7" right="0.7" top="0.75" bottom="0.75" header="0.3" footer="0.3"/>
  <pageSetup scale="60" fitToHeight="0" orientation="landscape" r:id="rId1"/>
  <headerFooter>
    <oddHeader>&amp;RD49421
CEHE Exceptions to PFD
&amp;F
Page &amp;P of &amp;N</oddHeader>
    <oddFooter>&amp;C&amp;A</oddFooter>
  </headerFooter>
  <rowBreaks count="1" manualBreakCount="1">
    <brk id="59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0EF6-117D-4FF3-993F-FC43E6D33F7F}">
  <dimension ref="A1:AT170"/>
  <sheetViews>
    <sheetView zoomScaleNormal="100" workbookViewId="0"/>
  </sheetViews>
  <sheetFormatPr defaultRowHeight="13.2" x14ac:dyDescent="0.25"/>
  <cols>
    <col min="1" max="1" width="9.6640625" style="55" customWidth="1"/>
    <col min="2" max="2" width="7.5546875" style="55" customWidth="1"/>
    <col min="3" max="3" width="30.44140625" style="55" bestFit="1" customWidth="1"/>
    <col min="4" max="4" width="9.6640625" style="55" customWidth="1"/>
    <col min="5" max="5" width="30" style="55" bestFit="1" customWidth="1"/>
    <col min="6" max="6" width="13.5546875" style="55" customWidth="1"/>
    <col min="7" max="7" width="9.6640625" style="55" customWidth="1"/>
    <col min="8" max="8" width="16.33203125" style="55" bestFit="1" customWidth="1"/>
    <col min="9" max="9" width="12.5546875" style="55" bestFit="1" customWidth="1"/>
    <col min="10" max="10" width="12.33203125" style="55" bestFit="1" customWidth="1"/>
    <col min="11" max="11" width="14.109375" style="55" bestFit="1" customWidth="1"/>
    <col min="12" max="12" width="11.33203125" style="55" bestFit="1" customWidth="1"/>
    <col min="13" max="13" width="24.5546875" style="55" bestFit="1" customWidth="1"/>
    <col min="14" max="14" width="11.6640625" style="55" bestFit="1" customWidth="1"/>
    <col min="15" max="15" width="16.5546875" style="55" bestFit="1" customWidth="1"/>
    <col min="16" max="16" width="15.33203125" style="55" bestFit="1" customWidth="1"/>
    <col min="17" max="17" width="18.109375" style="55" bestFit="1" customWidth="1"/>
    <col min="18" max="18" width="12.33203125" style="55" hidden="1" customWidth="1"/>
    <col min="19" max="19" width="11" style="55" hidden="1" customWidth="1"/>
    <col min="20" max="20" width="18.6640625" style="55" hidden="1" customWidth="1"/>
    <col min="21" max="21" width="21.109375" style="55" hidden="1" customWidth="1"/>
    <col min="22" max="22" width="25.109375" style="55" hidden="1" customWidth="1"/>
    <col min="23" max="23" width="21.44140625" style="55" hidden="1" customWidth="1"/>
    <col min="24" max="24" width="8.5546875" style="55" hidden="1" customWidth="1"/>
    <col min="25" max="25" width="11.44140625" style="55" hidden="1" customWidth="1"/>
    <col min="26" max="26" width="15.109375" style="55" hidden="1" customWidth="1"/>
    <col min="27" max="27" width="13.44140625" style="55" hidden="1" customWidth="1"/>
    <col min="28" max="28" width="15.88671875" style="55" hidden="1" customWidth="1"/>
    <col min="29" max="29" width="20.109375" style="55" hidden="1" customWidth="1"/>
    <col min="30" max="30" width="17.44140625" style="55" hidden="1" customWidth="1"/>
    <col min="31" max="31" width="16" style="55" hidden="1" customWidth="1"/>
    <col min="32" max="32" width="11.5546875" style="55" hidden="1" customWidth="1"/>
    <col min="33" max="43" width="9.6640625" style="55" customWidth="1"/>
    <col min="44" max="45" width="9.6640625" style="55" hidden="1" customWidth="1"/>
    <col min="46" max="46" width="9.6640625" style="55" customWidth="1"/>
    <col min="47" max="256" width="9.109375" style="55"/>
    <col min="257" max="257" width="9.6640625" style="55" customWidth="1"/>
    <col min="258" max="258" width="7.5546875" style="55" customWidth="1"/>
    <col min="259" max="259" width="30.44140625" style="55" bestFit="1" customWidth="1"/>
    <col min="260" max="260" width="9.6640625" style="55" customWidth="1"/>
    <col min="261" max="261" width="30" style="55" bestFit="1" customWidth="1"/>
    <col min="262" max="262" width="13.5546875" style="55" customWidth="1"/>
    <col min="263" max="263" width="9.6640625" style="55" customWidth="1"/>
    <col min="264" max="264" width="16.33203125" style="55" bestFit="1" customWidth="1"/>
    <col min="265" max="265" width="12.5546875" style="55" bestFit="1" customWidth="1"/>
    <col min="266" max="266" width="12.33203125" style="55" bestFit="1" customWidth="1"/>
    <col min="267" max="267" width="14.109375" style="55" bestFit="1" customWidth="1"/>
    <col min="268" max="268" width="11.33203125" style="55" bestFit="1" customWidth="1"/>
    <col min="269" max="269" width="24.5546875" style="55" bestFit="1" customWidth="1"/>
    <col min="270" max="270" width="10.88671875" style="55" bestFit="1" customWidth="1"/>
    <col min="271" max="271" width="16.5546875" style="55" bestFit="1" customWidth="1"/>
    <col min="272" max="272" width="15.33203125" style="55" bestFit="1" customWidth="1"/>
    <col min="273" max="273" width="18.109375" style="55" bestFit="1" customWidth="1"/>
    <col min="274" max="274" width="12.33203125" style="55" bestFit="1" customWidth="1"/>
    <col min="275" max="275" width="11" style="55" bestFit="1" customWidth="1"/>
    <col min="276" max="276" width="18.6640625" style="55" bestFit="1" customWidth="1"/>
    <col min="277" max="277" width="21.109375" style="55" bestFit="1" customWidth="1"/>
    <col min="278" max="278" width="25.109375" style="55" bestFit="1" customWidth="1"/>
    <col min="279" max="279" width="21.44140625" style="55" bestFit="1" customWidth="1"/>
    <col min="280" max="280" width="8.5546875" style="55" bestFit="1" customWidth="1"/>
    <col min="281" max="281" width="11.44140625" style="55" bestFit="1" customWidth="1"/>
    <col min="282" max="282" width="15.109375" style="55" bestFit="1" customWidth="1"/>
    <col min="283" max="283" width="13.44140625" style="55" bestFit="1" customWidth="1"/>
    <col min="284" max="284" width="15.88671875" style="55" bestFit="1" customWidth="1"/>
    <col min="285" max="285" width="20.109375" style="55" bestFit="1" customWidth="1"/>
    <col min="286" max="286" width="17.44140625" style="55" bestFit="1" customWidth="1"/>
    <col min="287" max="287" width="16" style="55" bestFit="1" customWidth="1"/>
    <col min="288" max="288" width="11.5546875" style="55" bestFit="1" customWidth="1"/>
    <col min="289" max="302" width="9.6640625" style="55" customWidth="1"/>
    <col min="303" max="512" width="9.109375" style="55"/>
    <col min="513" max="513" width="9.6640625" style="55" customWidth="1"/>
    <col min="514" max="514" width="7.5546875" style="55" customWidth="1"/>
    <col min="515" max="515" width="30.44140625" style="55" bestFit="1" customWidth="1"/>
    <col min="516" max="516" width="9.6640625" style="55" customWidth="1"/>
    <col min="517" max="517" width="30" style="55" bestFit="1" customWidth="1"/>
    <col min="518" max="518" width="13.5546875" style="55" customWidth="1"/>
    <col min="519" max="519" width="9.6640625" style="55" customWidth="1"/>
    <col min="520" max="520" width="16.33203125" style="55" bestFit="1" customWidth="1"/>
    <col min="521" max="521" width="12.5546875" style="55" bestFit="1" customWidth="1"/>
    <col min="522" max="522" width="12.33203125" style="55" bestFit="1" customWidth="1"/>
    <col min="523" max="523" width="14.109375" style="55" bestFit="1" customWidth="1"/>
    <col min="524" max="524" width="11.33203125" style="55" bestFit="1" customWidth="1"/>
    <col min="525" max="525" width="24.5546875" style="55" bestFit="1" customWidth="1"/>
    <col min="526" max="526" width="10.88671875" style="55" bestFit="1" customWidth="1"/>
    <col min="527" max="527" width="16.5546875" style="55" bestFit="1" customWidth="1"/>
    <col min="528" max="528" width="15.33203125" style="55" bestFit="1" customWidth="1"/>
    <col min="529" max="529" width="18.109375" style="55" bestFit="1" customWidth="1"/>
    <col min="530" max="530" width="12.33203125" style="55" bestFit="1" customWidth="1"/>
    <col min="531" max="531" width="11" style="55" bestFit="1" customWidth="1"/>
    <col min="532" max="532" width="18.6640625" style="55" bestFit="1" customWidth="1"/>
    <col min="533" max="533" width="21.109375" style="55" bestFit="1" customWidth="1"/>
    <col min="534" max="534" width="25.109375" style="55" bestFit="1" customWidth="1"/>
    <col min="535" max="535" width="21.44140625" style="55" bestFit="1" customWidth="1"/>
    <col min="536" max="536" width="8.5546875" style="55" bestFit="1" customWidth="1"/>
    <col min="537" max="537" width="11.44140625" style="55" bestFit="1" customWidth="1"/>
    <col min="538" max="538" width="15.109375" style="55" bestFit="1" customWidth="1"/>
    <col min="539" max="539" width="13.44140625" style="55" bestFit="1" customWidth="1"/>
    <col min="540" max="540" width="15.88671875" style="55" bestFit="1" customWidth="1"/>
    <col min="541" max="541" width="20.109375" style="55" bestFit="1" customWidth="1"/>
    <col min="542" max="542" width="17.44140625" style="55" bestFit="1" customWidth="1"/>
    <col min="543" max="543" width="16" style="55" bestFit="1" customWidth="1"/>
    <col min="544" max="544" width="11.5546875" style="55" bestFit="1" customWidth="1"/>
    <col min="545" max="558" width="9.6640625" style="55" customWidth="1"/>
    <col min="559" max="768" width="9.109375" style="55"/>
    <col min="769" max="769" width="9.6640625" style="55" customWidth="1"/>
    <col min="770" max="770" width="7.5546875" style="55" customWidth="1"/>
    <col min="771" max="771" width="30.44140625" style="55" bestFit="1" customWidth="1"/>
    <col min="772" max="772" width="9.6640625" style="55" customWidth="1"/>
    <col min="773" max="773" width="30" style="55" bestFit="1" customWidth="1"/>
    <col min="774" max="774" width="13.5546875" style="55" customWidth="1"/>
    <col min="775" max="775" width="9.6640625" style="55" customWidth="1"/>
    <col min="776" max="776" width="16.33203125" style="55" bestFit="1" customWidth="1"/>
    <col min="777" max="777" width="12.5546875" style="55" bestFit="1" customWidth="1"/>
    <col min="778" max="778" width="12.33203125" style="55" bestFit="1" customWidth="1"/>
    <col min="779" max="779" width="14.109375" style="55" bestFit="1" customWidth="1"/>
    <col min="780" max="780" width="11.33203125" style="55" bestFit="1" customWidth="1"/>
    <col min="781" max="781" width="24.5546875" style="55" bestFit="1" customWidth="1"/>
    <col min="782" max="782" width="10.88671875" style="55" bestFit="1" customWidth="1"/>
    <col min="783" max="783" width="16.5546875" style="55" bestFit="1" customWidth="1"/>
    <col min="784" max="784" width="15.33203125" style="55" bestFit="1" customWidth="1"/>
    <col min="785" max="785" width="18.109375" style="55" bestFit="1" customWidth="1"/>
    <col min="786" max="786" width="12.33203125" style="55" bestFit="1" customWidth="1"/>
    <col min="787" max="787" width="11" style="55" bestFit="1" customWidth="1"/>
    <col min="788" max="788" width="18.6640625" style="55" bestFit="1" customWidth="1"/>
    <col min="789" max="789" width="21.109375" style="55" bestFit="1" customWidth="1"/>
    <col min="790" max="790" width="25.109375" style="55" bestFit="1" customWidth="1"/>
    <col min="791" max="791" width="21.44140625" style="55" bestFit="1" customWidth="1"/>
    <col min="792" max="792" width="8.5546875" style="55" bestFit="1" customWidth="1"/>
    <col min="793" max="793" width="11.44140625" style="55" bestFit="1" customWidth="1"/>
    <col min="794" max="794" width="15.109375" style="55" bestFit="1" customWidth="1"/>
    <col min="795" max="795" width="13.44140625" style="55" bestFit="1" customWidth="1"/>
    <col min="796" max="796" width="15.88671875" style="55" bestFit="1" customWidth="1"/>
    <col min="797" max="797" width="20.109375" style="55" bestFit="1" customWidth="1"/>
    <col min="798" max="798" width="17.44140625" style="55" bestFit="1" customWidth="1"/>
    <col min="799" max="799" width="16" style="55" bestFit="1" customWidth="1"/>
    <col min="800" max="800" width="11.5546875" style="55" bestFit="1" customWidth="1"/>
    <col min="801" max="814" width="9.6640625" style="55" customWidth="1"/>
    <col min="815" max="1024" width="9.109375" style="55"/>
    <col min="1025" max="1025" width="9.6640625" style="55" customWidth="1"/>
    <col min="1026" max="1026" width="7.5546875" style="55" customWidth="1"/>
    <col min="1027" max="1027" width="30.44140625" style="55" bestFit="1" customWidth="1"/>
    <col min="1028" max="1028" width="9.6640625" style="55" customWidth="1"/>
    <col min="1029" max="1029" width="30" style="55" bestFit="1" customWidth="1"/>
    <col min="1030" max="1030" width="13.5546875" style="55" customWidth="1"/>
    <col min="1031" max="1031" width="9.6640625" style="55" customWidth="1"/>
    <col min="1032" max="1032" width="16.33203125" style="55" bestFit="1" customWidth="1"/>
    <col min="1033" max="1033" width="12.5546875" style="55" bestFit="1" customWidth="1"/>
    <col min="1034" max="1034" width="12.33203125" style="55" bestFit="1" customWidth="1"/>
    <col min="1035" max="1035" width="14.109375" style="55" bestFit="1" customWidth="1"/>
    <col min="1036" max="1036" width="11.33203125" style="55" bestFit="1" customWidth="1"/>
    <col min="1037" max="1037" width="24.5546875" style="55" bestFit="1" customWidth="1"/>
    <col min="1038" max="1038" width="10.88671875" style="55" bestFit="1" customWidth="1"/>
    <col min="1039" max="1039" width="16.5546875" style="55" bestFit="1" customWidth="1"/>
    <col min="1040" max="1040" width="15.33203125" style="55" bestFit="1" customWidth="1"/>
    <col min="1041" max="1041" width="18.109375" style="55" bestFit="1" customWidth="1"/>
    <col min="1042" max="1042" width="12.33203125" style="55" bestFit="1" customWidth="1"/>
    <col min="1043" max="1043" width="11" style="55" bestFit="1" customWidth="1"/>
    <col min="1044" max="1044" width="18.6640625" style="55" bestFit="1" customWidth="1"/>
    <col min="1045" max="1045" width="21.109375" style="55" bestFit="1" customWidth="1"/>
    <col min="1046" max="1046" width="25.109375" style="55" bestFit="1" customWidth="1"/>
    <col min="1047" max="1047" width="21.44140625" style="55" bestFit="1" customWidth="1"/>
    <col min="1048" max="1048" width="8.5546875" style="55" bestFit="1" customWidth="1"/>
    <col min="1049" max="1049" width="11.44140625" style="55" bestFit="1" customWidth="1"/>
    <col min="1050" max="1050" width="15.109375" style="55" bestFit="1" customWidth="1"/>
    <col min="1051" max="1051" width="13.44140625" style="55" bestFit="1" customWidth="1"/>
    <col min="1052" max="1052" width="15.88671875" style="55" bestFit="1" customWidth="1"/>
    <col min="1053" max="1053" width="20.109375" style="55" bestFit="1" customWidth="1"/>
    <col min="1054" max="1054" width="17.44140625" style="55" bestFit="1" customWidth="1"/>
    <col min="1055" max="1055" width="16" style="55" bestFit="1" customWidth="1"/>
    <col min="1056" max="1056" width="11.5546875" style="55" bestFit="1" customWidth="1"/>
    <col min="1057" max="1070" width="9.6640625" style="55" customWidth="1"/>
    <col min="1071" max="1280" width="9.109375" style="55"/>
    <col min="1281" max="1281" width="9.6640625" style="55" customWidth="1"/>
    <col min="1282" max="1282" width="7.5546875" style="55" customWidth="1"/>
    <col min="1283" max="1283" width="30.44140625" style="55" bestFit="1" customWidth="1"/>
    <col min="1284" max="1284" width="9.6640625" style="55" customWidth="1"/>
    <col min="1285" max="1285" width="30" style="55" bestFit="1" customWidth="1"/>
    <col min="1286" max="1286" width="13.5546875" style="55" customWidth="1"/>
    <col min="1287" max="1287" width="9.6640625" style="55" customWidth="1"/>
    <col min="1288" max="1288" width="16.33203125" style="55" bestFit="1" customWidth="1"/>
    <col min="1289" max="1289" width="12.5546875" style="55" bestFit="1" customWidth="1"/>
    <col min="1290" max="1290" width="12.33203125" style="55" bestFit="1" customWidth="1"/>
    <col min="1291" max="1291" width="14.109375" style="55" bestFit="1" customWidth="1"/>
    <col min="1292" max="1292" width="11.33203125" style="55" bestFit="1" customWidth="1"/>
    <col min="1293" max="1293" width="24.5546875" style="55" bestFit="1" customWidth="1"/>
    <col min="1294" max="1294" width="10.88671875" style="55" bestFit="1" customWidth="1"/>
    <col min="1295" max="1295" width="16.5546875" style="55" bestFit="1" customWidth="1"/>
    <col min="1296" max="1296" width="15.33203125" style="55" bestFit="1" customWidth="1"/>
    <col min="1297" max="1297" width="18.109375" style="55" bestFit="1" customWidth="1"/>
    <col min="1298" max="1298" width="12.33203125" style="55" bestFit="1" customWidth="1"/>
    <col min="1299" max="1299" width="11" style="55" bestFit="1" customWidth="1"/>
    <col min="1300" max="1300" width="18.6640625" style="55" bestFit="1" customWidth="1"/>
    <col min="1301" max="1301" width="21.109375" style="55" bestFit="1" customWidth="1"/>
    <col min="1302" max="1302" width="25.109375" style="55" bestFit="1" customWidth="1"/>
    <col min="1303" max="1303" width="21.44140625" style="55" bestFit="1" customWidth="1"/>
    <col min="1304" max="1304" width="8.5546875" style="55" bestFit="1" customWidth="1"/>
    <col min="1305" max="1305" width="11.44140625" style="55" bestFit="1" customWidth="1"/>
    <col min="1306" max="1306" width="15.109375" style="55" bestFit="1" customWidth="1"/>
    <col min="1307" max="1307" width="13.44140625" style="55" bestFit="1" customWidth="1"/>
    <col min="1308" max="1308" width="15.88671875" style="55" bestFit="1" customWidth="1"/>
    <col min="1309" max="1309" width="20.109375" style="55" bestFit="1" customWidth="1"/>
    <col min="1310" max="1310" width="17.44140625" style="55" bestFit="1" customWidth="1"/>
    <col min="1311" max="1311" width="16" style="55" bestFit="1" customWidth="1"/>
    <col min="1312" max="1312" width="11.5546875" style="55" bestFit="1" customWidth="1"/>
    <col min="1313" max="1326" width="9.6640625" style="55" customWidth="1"/>
    <col min="1327" max="1536" width="9.109375" style="55"/>
    <col min="1537" max="1537" width="9.6640625" style="55" customWidth="1"/>
    <col min="1538" max="1538" width="7.5546875" style="55" customWidth="1"/>
    <col min="1539" max="1539" width="30.44140625" style="55" bestFit="1" customWidth="1"/>
    <col min="1540" max="1540" width="9.6640625" style="55" customWidth="1"/>
    <col min="1541" max="1541" width="30" style="55" bestFit="1" customWidth="1"/>
    <col min="1542" max="1542" width="13.5546875" style="55" customWidth="1"/>
    <col min="1543" max="1543" width="9.6640625" style="55" customWidth="1"/>
    <col min="1544" max="1544" width="16.33203125" style="55" bestFit="1" customWidth="1"/>
    <col min="1545" max="1545" width="12.5546875" style="55" bestFit="1" customWidth="1"/>
    <col min="1546" max="1546" width="12.33203125" style="55" bestFit="1" customWidth="1"/>
    <col min="1547" max="1547" width="14.109375" style="55" bestFit="1" customWidth="1"/>
    <col min="1548" max="1548" width="11.33203125" style="55" bestFit="1" customWidth="1"/>
    <col min="1549" max="1549" width="24.5546875" style="55" bestFit="1" customWidth="1"/>
    <col min="1550" max="1550" width="10.88671875" style="55" bestFit="1" customWidth="1"/>
    <col min="1551" max="1551" width="16.5546875" style="55" bestFit="1" customWidth="1"/>
    <col min="1552" max="1552" width="15.33203125" style="55" bestFit="1" customWidth="1"/>
    <col min="1553" max="1553" width="18.109375" style="55" bestFit="1" customWidth="1"/>
    <col min="1554" max="1554" width="12.33203125" style="55" bestFit="1" customWidth="1"/>
    <col min="1555" max="1555" width="11" style="55" bestFit="1" customWidth="1"/>
    <col min="1556" max="1556" width="18.6640625" style="55" bestFit="1" customWidth="1"/>
    <col min="1557" max="1557" width="21.109375" style="55" bestFit="1" customWidth="1"/>
    <col min="1558" max="1558" width="25.109375" style="55" bestFit="1" customWidth="1"/>
    <col min="1559" max="1559" width="21.44140625" style="55" bestFit="1" customWidth="1"/>
    <col min="1560" max="1560" width="8.5546875" style="55" bestFit="1" customWidth="1"/>
    <col min="1561" max="1561" width="11.44140625" style="55" bestFit="1" customWidth="1"/>
    <col min="1562" max="1562" width="15.109375" style="55" bestFit="1" customWidth="1"/>
    <col min="1563" max="1563" width="13.44140625" style="55" bestFit="1" customWidth="1"/>
    <col min="1564" max="1564" width="15.88671875" style="55" bestFit="1" customWidth="1"/>
    <col min="1565" max="1565" width="20.109375" style="55" bestFit="1" customWidth="1"/>
    <col min="1566" max="1566" width="17.44140625" style="55" bestFit="1" customWidth="1"/>
    <col min="1567" max="1567" width="16" style="55" bestFit="1" customWidth="1"/>
    <col min="1568" max="1568" width="11.5546875" style="55" bestFit="1" customWidth="1"/>
    <col min="1569" max="1582" width="9.6640625" style="55" customWidth="1"/>
    <col min="1583" max="1792" width="9.109375" style="55"/>
    <col min="1793" max="1793" width="9.6640625" style="55" customWidth="1"/>
    <col min="1794" max="1794" width="7.5546875" style="55" customWidth="1"/>
    <col min="1795" max="1795" width="30.44140625" style="55" bestFit="1" customWidth="1"/>
    <col min="1796" max="1796" width="9.6640625" style="55" customWidth="1"/>
    <col min="1797" max="1797" width="30" style="55" bestFit="1" customWidth="1"/>
    <col min="1798" max="1798" width="13.5546875" style="55" customWidth="1"/>
    <col min="1799" max="1799" width="9.6640625" style="55" customWidth="1"/>
    <col min="1800" max="1800" width="16.33203125" style="55" bestFit="1" customWidth="1"/>
    <col min="1801" max="1801" width="12.5546875" style="55" bestFit="1" customWidth="1"/>
    <col min="1802" max="1802" width="12.33203125" style="55" bestFit="1" customWidth="1"/>
    <col min="1803" max="1803" width="14.109375" style="55" bestFit="1" customWidth="1"/>
    <col min="1804" max="1804" width="11.33203125" style="55" bestFit="1" customWidth="1"/>
    <col min="1805" max="1805" width="24.5546875" style="55" bestFit="1" customWidth="1"/>
    <col min="1806" max="1806" width="10.88671875" style="55" bestFit="1" customWidth="1"/>
    <col min="1807" max="1807" width="16.5546875" style="55" bestFit="1" customWidth="1"/>
    <col min="1808" max="1808" width="15.33203125" style="55" bestFit="1" customWidth="1"/>
    <col min="1809" max="1809" width="18.109375" style="55" bestFit="1" customWidth="1"/>
    <col min="1810" max="1810" width="12.33203125" style="55" bestFit="1" customWidth="1"/>
    <col min="1811" max="1811" width="11" style="55" bestFit="1" customWidth="1"/>
    <col min="1812" max="1812" width="18.6640625" style="55" bestFit="1" customWidth="1"/>
    <col min="1813" max="1813" width="21.109375" style="55" bestFit="1" customWidth="1"/>
    <col min="1814" max="1814" width="25.109375" style="55" bestFit="1" customWidth="1"/>
    <col min="1815" max="1815" width="21.44140625" style="55" bestFit="1" customWidth="1"/>
    <col min="1816" max="1816" width="8.5546875" style="55" bestFit="1" customWidth="1"/>
    <col min="1817" max="1817" width="11.44140625" style="55" bestFit="1" customWidth="1"/>
    <col min="1818" max="1818" width="15.109375" style="55" bestFit="1" customWidth="1"/>
    <col min="1819" max="1819" width="13.44140625" style="55" bestFit="1" customWidth="1"/>
    <col min="1820" max="1820" width="15.88671875" style="55" bestFit="1" customWidth="1"/>
    <col min="1821" max="1821" width="20.109375" style="55" bestFit="1" customWidth="1"/>
    <col min="1822" max="1822" width="17.44140625" style="55" bestFit="1" customWidth="1"/>
    <col min="1823" max="1823" width="16" style="55" bestFit="1" customWidth="1"/>
    <col min="1824" max="1824" width="11.5546875" style="55" bestFit="1" customWidth="1"/>
    <col min="1825" max="1838" width="9.6640625" style="55" customWidth="1"/>
    <col min="1839" max="2048" width="9.109375" style="55"/>
    <col min="2049" max="2049" width="9.6640625" style="55" customWidth="1"/>
    <col min="2050" max="2050" width="7.5546875" style="55" customWidth="1"/>
    <col min="2051" max="2051" width="30.44140625" style="55" bestFit="1" customWidth="1"/>
    <col min="2052" max="2052" width="9.6640625" style="55" customWidth="1"/>
    <col min="2053" max="2053" width="30" style="55" bestFit="1" customWidth="1"/>
    <col min="2054" max="2054" width="13.5546875" style="55" customWidth="1"/>
    <col min="2055" max="2055" width="9.6640625" style="55" customWidth="1"/>
    <col min="2056" max="2056" width="16.33203125" style="55" bestFit="1" customWidth="1"/>
    <col min="2057" max="2057" width="12.5546875" style="55" bestFit="1" customWidth="1"/>
    <col min="2058" max="2058" width="12.33203125" style="55" bestFit="1" customWidth="1"/>
    <col min="2059" max="2059" width="14.109375" style="55" bestFit="1" customWidth="1"/>
    <col min="2060" max="2060" width="11.33203125" style="55" bestFit="1" customWidth="1"/>
    <col min="2061" max="2061" width="24.5546875" style="55" bestFit="1" customWidth="1"/>
    <col min="2062" max="2062" width="10.88671875" style="55" bestFit="1" customWidth="1"/>
    <col min="2063" max="2063" width="16.5546875" style="55" bestFit="1" customWidth="1"/>
    <col min="2064" max="2064" width="15.33203125" style="55" bestFit="1" customWidth="1"/>
    <col min="2065" max="2065" width="18.109375" style="55" bestFit="1" customWidth="1"/>
    <col min="2066" max="2066" width="12.33203125" style="55" bestFit="1" customWidth="1"/>
    <col min="2067" max="2067" width="11" style="55" bestFit="1" customWidth="1"/>
    <col min="2068" max="2068" width="18.6640625" style="55" bestFit="1" customWidth="1"/>
    <col min="2069" max="2069" width="21.109375" style="55" bestFit="1" customWidth="1"/>
    <col min="2070" max="2070" width="25.109375" style="55" bestFit="1" customWidth="1"/>
    <col min="2071" max="2071" width="21.44140625" style="55" bestFit="1" customWidth="1"/>
    <col min="2072" max="2072" width="8.5546875" style="55" bestFit="1" customWidth="1"/>
    <col min="2073" max="2073" width="11.44140625" style="55" bestFit="1" customWidth="1"/>
    <col min="2074" max="2074" width="15.109375" style="55" bestFit="1" customWidth="1"/>
    <col min="2075" max="2075" width="13.44140625" style="55" bestFit="1" customWidth="1"/>
    <col min="2076" max="2076" width="15.88671875" style="55" bestFit="1" customWidth="1"/>
    <col min="2077" max="2077" width="20.109375" style="55" bestFit="1" customWidth="1"/>
    <col min="2078" max="2078" width="17.44140625" style="55" bestFit="1" customWidth="1"/>
    <col min="2079" max="2079" width="16" style="55" bestFit="1" customWidth="1"/>
    <col min="2080" max="2080" width="11.5546875" style="55" bestFit="1" customWidth="1"/>
    <col min="2081" max="2094" width="9.6640625" style="55" customWidth="1"/>
    <col min="2095" max="2304" width="9.109375" style="55"/>
    <col min="2305" max="2305" width="9.6640625" style="55" customWidth="1"/>
    <col min="2306" max="2306" width="7.5546875" style="55" customWidth="1"/>
    <col min="2307" max="2307" width="30.44140625" style="55" bestFit="1" customWidth="1"/>
    <col min="2308" max="2308" width="9.6640625" style="55" customWidth="1"/>
    <col min="2309" max="2309" width="30" style="55" bestFit="1" customWidth="1"/>
    <col min="2310" max="2310" width="13.5546875" style="55" customWidth="1"/>
    <col min="2311" max="2311" width="9.6640625" style="55" customWidth="1"/>
    <col min="2312" max="2312" width="16.33203125" style="55" bestFit="1" customWidth="1"/>
    <col min="2313" max="2313" width="12.5546875" style="55" bestFit="1" customWidth="1"/>
    <col min="2314" max="2314" width="12.33203125" style="55" bestFit="1" customWidth="1"/>
    <col min="2315" max="2315" width="14.109375" style="55" bestFit="1" customWidth="1"/>
    <col min="2316" max="2316" width="11.33203125" style="55" bestFit="1" customWidth="1"/>
    <col min="2317" max="2317" width="24.5546875" style="55" bestFit="1" customWidth="1"/>
    <col min="2318" max="2318" width="10.88671875" style="55" bestFit="1" customWidth="1"/>
    <col min="2319" max="2319" width="16.5546875" style="55" bestFit="1" customWidth="1"/>
    <col min="2320" max="2320" width="15.33203125" style="55" bestFit="1" customWidth="1"/>
    <col min="2321" max="2321" width="18.109375" style="55" bestFit="1" customWidth="1"/>
    <col min="2322" max="2322" width="12.33203125" style="55" bestFit="1" customWidth="1"/>
    <col min="2323" max="2323" width="11" style="55" bestFit="1" customWidth="1"/>
    <col min="2324" max="2324" width="18.6640625" style="55" bestFit="1" customWidth="1"/>
    <col min="2325" max="2325" width="21.109375" style="55" bestFit="1" customWidth="1"/>
    <col min="2326" max="2326" width="25.109375" style="55" bestFit="1" customWidth="1"/>
    <col min="2327" max="2327" width="21.44140625" style="55" bestFit="1" customWidth="1"/>
    <col min="2328" max="2328" width="8.5546875" style="55" bestFit="1" customWidth="1"/>
    <col min="2329" max="2329" width="11.44140625" style="55" bestFit="1" customWidth="1"/>
    <col min="2330" max="2330" width="15.109375" style="55" bestFit="1" customWidth="1"/>
    <col min="2331" max="2331" width="13.44140625" style="55" bestFit="1" customWidth="1"/>
    <col min="2332" max="2332" width="15.88671875" style="55" bestFit="1" customWidth="1"/>
    <col min="2333" max="2333" width="20.109375" style="55" bestFit="1" customWidth="1"/>
    <col min="2334" max="2334" width="17.44140625" style="55" bestFit="1" customWidth="1"/>
    <col min="2335" max="2335" width="16" style="55" bestFit="1" customWidth="1"/>
    <col min="2336" max="2336" width="11.5546875" style="55" bestFit="1" customWidth="1"/>
    <col min="2337" max="2350" width="9.6640625" style="55" customWidth="1"/>
    <col min="2351" max="2560" width="9.109375" style="55"/>
    <col min="2561" max="2561" width="9.6640625" style="55" customWidth="1"/>
    <col min="2562" max="2562" width="7.5546875" style="55" customWidth="1"/>
    <col min="2563" max="2563" width="30.44140625" style="55" bestFit="1" customWidth="1"/>
    <col min="2564" max="2564" width="9.6640625" style="55" customWidth="1"/>
    <col min="2565" max="2565" width="30" style="55" bestFit="1" customWidth="1"/>
    <col min="2566" max="2566" width="13.5546875" style="55" customWidth="1"/>
    <col min="2567" max="2567" width="9.6640625" style="55" customWidth="1"/>
    <col min="2568" max="2568" width="16.33203125" style="55" bestFit="1" customWidth="1"/>
    <col min="2569" max="2569" width="12.5546875" style="55" bestFit="1" customWidth="1"/>
    <col min="2570" max="2570" width="12.33203125" style="55" bestFit="1" customWidth="1"/>
    <col min="2571" max="2571" width="14.109375" style="55" bestFit="1" customWidth="1"/>
    <col min="2572" max="2572" width="11.33203125" style="55" bestFit="1" customWidth="1"/>
    <col min="2573" max="2573" width="24.5546875" style="55" bestFit="1" customWidth="1"/>
    <col min="2574" max="2574" width="10.88671875" style="55" bestFit="1" customWidth="1"/>
    <col min="2575" max="2575" width="16.5546875" style="55" bestFit="1" customWidth="1"/>
    <col min="2576" max="2576" width="15.33203125" style="55" bestFit="1" customWidth="1"/>
    <col min="2577" max="2577" width="18.109375" style="55" bestFit="1" customWidth="1"/>
    <col min="2578" max="2578" width="12.33203125" style="55" bestFit="1" customWidth="1"/>
    <col min="2579" max="2579" width="11" style="55" bestFit="1" customWidth="1"/>
    <col min="2580" max="2580" width="18.6640625" style="55" bestFit="1" customWidth="1"/>
    <col min="2581" max="2581" width="21.109375" style="55" bestFit="1" customWidth="1"/>
    <col min="2582" max="2582" width="25.109375" style="55" bestFit="1" customWidth="1"/>
    <col min="2583" max="2583" width="21.44140625" style="55" bestFit="1" customWidth="1"/>
    <col min="2584" max="2584" width="8.5546875" style="55" bestFit="1" customWidth="1"/>
    <col min="2585" max="2585" width="11.44140625" style="55" bestFit="1" customWidth="1"/>
    <col min="2586" max="2586" width="15.109375" style="55" bestFit="1" customWidth="1"/>
    <col min="2587" max="2587" width="13.44140625" style="55" bestFit="1" customWidth="1"/>
    <col min="2588" max="2588" width="15.88671875" style="55" bestFit="1" customWidth="1"/>
    <col min="2589" max="2589" width="20.109375" style="55" bestFit="1" customWidth="1"/>
    <col min="2590" max="2590" width="17.44140625" style="55" bestFit="1" customWidth="1"/>
    <col min="2591" max="2591" width="16" style="55" bestFit="1" customWidth="1"/>
    <col min="2592" max="2592" width="11.5546875" style="55" bestFit="1" customWidth="1"/>
    <col min="2593" max="2606" width="9.6640625" style="55" customWidth="1"/>
    <col min="2607" max="2816" width="9.109375" style="55"/>
    <col min="2817" max="2817" width="9.6640625" style="55" customWidth="1"/>
    <col min="2818" max="2818" width="7.5546875" style="55" customWidth="1"/>
    <col min="2819" max="2819" width="30.44140625" style="55" bestFit="1" customWidth="1"/>
    <col min="2820" max="2820" width="9.6640625" style="55" customWidth="1"/>
    <col min="2821" max="2821" width="30" style="55" bestFit="1" customWidth="1"/>
    <col min="2822" max="2822" width="13.5546875" style="55" customWidth="1"/>
    <col min="2823" max="2823" width="9.6640625" style="55" customWidth="1"/>
    <col min="2824" max="2824" width="16.33203125" style="55" bestFit="1" customWidth="1"/>
    <col min="2825" max="2825" width="12.5546875" style="55" bestFit="1" customWidth="1"/>
    <col min="2826" max="2826" width="12.33203125" style="55" bestFit="1" customWidth="1"/>
    <col min="2827" max="2827" width="14.109375" style="55" bestFit="1" customWidth="1"/>
    <col min="2828" max="2828" width="11.33203125" style="55" bestFit="1" customWidth="1"/>
    <col min="2829" max="2829" width="24.5546875" style="55" bestFit="1" customWidth="1"/>
    <col min="2830" max="2830" width="10.88671875" style="55" bestFit="1" customWidth="1"/>
    <col min="2831" max="2831" width="16.5546875" style="55" bestFit="1" customWidth="1"/>
    <col min="2832" max="2832" width="15.33203125" style="55" bestFit="1" customWidth="1"/>
    <col min="2833" max="2833" width="18.109375" style="55" bestFit="1" customWidth="1"/>
    <col min="2834" max="2834" width="12.33203125" style="55" bestFit="1" customWidth="1"/>
    <col min="2835" max="2835" width="11" style="55" bestFit="1" customWidth="1"/>
    <col min="2836" max="2836" width="18.6640625" style="55" bestFit="1" customWidth="1"/>
    <col min="2837" max="2837" width="21.109375" style="55" bestFit="1" customWidth="1"/>
    <col min="2838" max="2838" width="25.109375" style="55" bestFit="1" customWidth="1"/>
    <col min="2839" max="2839" width="21.44140625" style="55" bestFit="1" customWidth="1"/>
    <col min="2840" max="2840" width="8.5546875" style="55" bestFit="1" customWidth="1"/>
    <col min="2841" max="2841" width="11.44140625" style="55" bestFit="1" customWidth="1"/>
    <col min="2842" max="2842" width="15.109375" style="55" bestFit="1" customWidth="1"/>
    <col min="2843" max="2843" width="13.44140625" style="55" bestFit="1" customWidth="1"/>
    <col min="2844" max="2844" width="15.88671875" style="55" bestFit="1" customWidth="1"/>
    <col min="2845" max="2845" width="20.109375" style="55" bestFit="1" customWidth="1"/>
    <col min="2846" max="2846" width="17.44140625" style="55" bestFit="1" customWidth="1"/>
    <col min="2847" max="2847" width="16" style="55" bestFit="1" customWidth="1"/>
    <col min="2848" max="2848" width="11.5546875" style="55" bestFit="1" customWidth="1"/>
    <col min="2849" max="2862" width="9.6640625" style="55" customWidth="1"/>
    <col min="2863" max="3072" width="9.109375" style="55"/>
    <col min="3073" max="3073" width="9.6640625" style="55" customWidth="1"/>
    <col min="3074" max="3074" width="7.5546875" style="55" customWidth="1"/>
    <col min="3075" max="3075" width="30.44140625" style="55" bestFit="1" customWidth="1"/>
    <col min="3076" max="3076" width="9.6640625" style="55" customWidth="1"/>
    <col min="3077" max="3077" width="30" style="55" bestFit="1" customWidth="1"/>
    <col min="3078" max="3078" width="13.5546875" style="55" customWidth="1"/>
    <col min="3079" max="3079" width="9.6640625" style="55" customWidth="1"/>
    <col min="3080" max="3080" width="16.33203125" style="55" bestFit="1" customWidth="1"/>
    <col min="3081" max="3081" width="12.5546875" style="55" bestFit="1" customWidth="1"/>
    <col min="3082" max="3082" width="12.33203125" style="55" bestFit="1" customWidth="1"/>
    <col min="3083" max="3083" width="14.109375" style="55" bestFit="1" customWidth="1"/>
    <col min="3084" max="3084" width="11.33203125" style="55" bestFit="1" customWidth="1"/>
    <col min="3085" max="3085" width="24.5546875" style="55" bestFit="1" customWidth="1"/>
    <col min="3086" max="3086" width="10.88671875" style="55" bestFit="1" customWidth="1"/>
    <col min="3087" max="3087" width="16.5546875" style="55" bestFit="1" customWidth="1"/>
    <col min="3088" max="3088" width="15.33203125" style="55" bestFit="1" customWidth="1"/>
    <col min="3089" max="3089" width="18.109375" style="55" bestFit="1" customWidth="1"/>
    <col min="3090" max="3090" width="12.33203125" style="55" bestFit="1" customWidth="1"/>
    <col min="3091" max="3091" width="11" style="55" bestFit="1" customWidth="1"/>
    <col min="3092" max="3092" width="18.6640625" style="55" bestFit="1" customWidth="1"/>
    <col min="3093" max="3093" width="21.109375" style="55" bestFit="1" customWidth="1"/>
    <col min="3094" max="3094" width="25.109375" style="55" bestFit="1" customWidth="1"/>
    <col min="3095" max="3095" width="21.44140625" style="55" bestFit="1" customWidth="1"/>
    <col min="3096" max="3096" width="8.5546875" style="55" bestFit="1" customWidth="1"/>
    <col min="3097" max="3097" width="11.44140625" style="55" bestFit="1" customWidth="1"/>
    <col min="3098" max="3098" width="15.109375" style="55" bestFit="1" customWidth="1"/>
    <col min="3099" max="3099" width="13.44140625" style="55" bestFit="1" customWidth="1"/>
    <col min="3100" max="3100" width="15.88671875" style="55" bestFit="1" customWidth="1"/>
    <col min="3101" max="3101" width="20.109375" style="55" bestFit="1" customWidth="1"/>
    <col min="3102" max="3102" width="17.44140625" style="55" bestFit="1" customWidth="1"/>
    <col min="3103" max="3103" width="16" style="55" bestFit="1" customWidth="1"/>
    <col min="3104" max="3104" width="11.5546875" style="55" bestFit="1" customWidth="1"/>
    <col min="3105" max="3118" width="9.6640625" style="55" customWidth="1"/>
    <col min="3119" max="3328" width="9.109375" style="55"/>
    <col min="3329" max="3329" width="9.6640625" style="55" customWidth="1"/>
    <col min="3330" max="3330" width="7.5546875" style="55" customWidth="1"/>
    <col min="3331" max="3331" width="30.44140625" style="55" bestFit="1" customWidth="1"/>
    <col min="3332" max="3332" width="9.6640625" style="55" customWidth="1"/>
    <col min="3333" max="3333" width="30" style="55" bestFit="1" customWidth="1"/>
    <col min="3334" max="3334" width="13.5546875" style="55" customWidth="1"/>
    <col min="3335" max="3335" width="9.6640625" style="55" customWidth="1"/>
    <col min="3336" max="3336" width="16.33203125" style="55" bestFit="1" customWidth="1"/>
    <col min="3337" max="3337" width="12.5546875" style="55" bestFit="1" customWidth="1"/>
    <col min="3338" max="3338" width="12.33203125" style="55" bestFit="1" customWidth="1"/>
    <col min="3339" max="3339" width="14.109375" style="55" bestFit="1" customWidth="1"/>
    <col min="3340" max="3340" width="11.33203125" style="55" bestFit="1" customWidth="1"/>
    <col min="3341" max="3341" width="24.5546875" style="55" bestFit="1" customWidth="1"/>
    <col min="3342" max="3342" width="10.88671875" style="55" bestFit="1" customWidth="1"/>
    <col min="3343" max="3343" width="16.5546875" style="55" bestFit="1" customWidth="1"/>
    <col min="3344" max="3344" width="15.33203125" style="55" bestFit="1" customWidth="1"/>
    <col min="3345" max="3345" width="18.109375" style="55" bestFit="1" customWidth="1"/>
    <col min="3346" max="3346" width="12.33203125" style="55" bestFit="1" customWidth="1"/>
    <col min="3347" max="3347" width="11" style="55" bestFit="1" customWidth="1"/>
    <col min="3348" max="3348" width="18.6640625" style="55" bestFit="1" customWidth="1"/>
    <col min="3349" max="3349" width="21.109375" style="55" bestFit="1" customWidth="1"/>
    <col min="3350" max="3350" width="25.109375" style="55" bestFit="1" customWidth="1"/>
    <col min="3351" max="3351" width="21.44140625" style="55" bestFit="1" customWidth="1"/>
    <col min="3352" max="3352" width="8.5546875" style="55" bestFit="1" customWidth="1"/>
    <col min="3353" max="3353" width="11.44140625" style="55" bestFit="1" customWidth="1"/>
    <col min="3354" max="3354" width="15.109375" style="55" bestFit="1" customWidth="1"/>
    <col min="3355" max="3355" width="13.44140625" style="55" bestFit="1" customWidth="1"/>
    <col min="3356" max="3356" width="15.88671875" style="55" bestFit="1" customWidth="1"/>
    <col min="3357" max="3357" width="20.109375" style="55" bestFit="1" customWidth="1"/>
    <col min="3358" max="3358" width="17.44140625" style="55" bestFit="1" customWidth="1"/>
    <col min="3359" max="3359" width="16" style="55" bestFit="1" customWidth="1"/>
    <col min="3360" max="3360" width="11.5546875" style="55" bestFit="1" customWidth="1"/>
    <col min="3361" max="3374" width="9.6640625" style="55" customWidth="1"/>
    <col min="3375" max="3584" width="9.109375" style="55"/>
    <col min="3585" max="3585" width="9.6640625" style="55" customWidth="1"/>
    <col min="3586" max="3586" width="7.5546875" style="55" customWidth="1"/>
    <col min="3587" max="3587" width="30.44140625" style="55" bestFit="1" customWidth="1"/>
    <col min="3588" max="3588" width="9.6640625" style="55" customWidth="1"/>
    <col min="3589" max="3589" width="30" style="55" bestFit="1" customWidth="1"/>
    <col min="3590" max="3590" width="13.5546875" style="55" customWidth="1"/>
    <col min="3591" max="3591" width="9.6640625" style="55" customWidth="1"/>
    <col min="3592" max="3592" width="16.33203125" style="55" bestFit="1" customWidth="1"/>
    <col min="3593" max="3593" width="12.5546875" style="55" bestFit="1" customWidth="1"/>
    <col min="3594" max="3594" width="12.33203125" style="55" bestFit="1" customWidth="1"/>
    <col min="3595" max="3595" width="14.109375" style="55" bestFit="1" customWidth="1"/>
    <col min="3596" max="3596" width="11.33203125" style="55" bestFit="1" customWidth="1"/>
    <col min="3597" max="3597" width="24.5546875" style="55" bestFit="1" customWidth="1"/>
    <col min="3598" max="3598" width="10.88671875" style="55" bestFit="1" customWidth="1"/>
    <col min="3599" max="3599" width="16.5546875" style="55" bestFit="1" customWidth="1"/>
    <col min="3600" max="3600" width="15.33203125" style="55" bestFit="1" customWidth="1"/>
    <col min="3601" max="3601" width="18.109375" style="55" bestFit="1" customWidth="1"/>
    <col min="3602" max="3602" width="12.33203125" style="55" bestFit="1" customWidth="1"/>
    <col min="3603" max="3603" width="11" style="55" bestFit="1" customWidth="1"/>
    <col min="3604" max="3604" width="18.6640625" style="55" bestFit="1" customWidth="1"/>
    <col min="3605" max="3605" width="21.109375" style="55" bestFit="1" customWidth="1"/>
    <col min="3606" max="3606" width="25.109375" style="55" bestFit="1" customWidth="1"/>
    <col min="3607" max="3607" width="21.44140625" style="55" bestFit="1" customWidth="1"/>
    <col min="3608" max="3608" width="8.5546875" style="55" bestFit="1" customWidth="1"/>
    <col min="3609" max="3609" width="11.44140625" style="55" bestFit="1" customWidth="1"/>
    <col min="3610" max="3610" width="15.109375" style="55" bestFit="1" customWidth="1"/>
    <col min="3611" max="3611" width="13.44140625" style="55" bestFit="1" customWidth="1"/>
    <col min="3612" max="3612" width="15.88671875" style="55" bestFit="1" customWidth="1"/>
    <col min="3613" max="3613" width="20.109375" style="55" bestFit="1" customWidth="1"/>
    <col min="3614" max="3614" width="17.44140625" style="55" bestFit="1" customWidth="1"/>
    <col min="3615" max="3615" width="16" style="55" bestFit="1" customWidth="1"/>
    <col min="3616" max="3616" width="11.5546875" style="55" bestFit="1" customWidth="1"/>
    <col min="3617" max="3630" width="9.6640625" style="55" customWidth="1"/>
    <col min="3631" max="3840" width="9.109375" style="55"/>
    <col min="3841" max="3841" width="9.6640625" style="55" customWidth="1"/>
    <col min="3842" max="3842" width="7.5546875" style="55" customWidth="1"/>
    <col min="3843" max="3843" width="30.44140625" style="55" bestFit="1" customWidth="1"/>
    <col min="3844" max="3844" width="9.6640625" style="55" customWidth="1"/>
    <col min="3845" max="3845" width="30" style="55" bestFit="1" customWidth="1"/>
    <col min="3846" max="3846" width="13.5546875" style="55" customWidth="1"/>
    <col min="3847" max="3847" width="9.6640625" style="55" customWidth="1"/>
    <col min="3848" max="3848" width="16.33203125" style="55" bestFit="1" customWidth="1"/>
    <col min="3849" max="3849" width="12.5546875" style="55" bestFit="1" customWidth="1"/>
    <col min="3850" max="3850" width="12.33203125" style="55" bestFit="1" customWidth="1"/>
    <col min="3851" max="3851" width="14.109375" style="55" bestFit="1" customWidth="1"/>
    <col min="3852" max="3852" width="11.33203125" style="55" bestFit="1" customWidth="1"/>
    <col min="3853" max="3853" width="24.5546875" style="55" bestFit="1" customWidth="1"/>
    <col min="3854" max="3854" width="10.88671875" style="55" bestFit="1" customWidth="1"/>
    <col min="3855" max="3855" width="16.5546875" style="55" bestFit="1" customWidth="1"/>
    <col min="3856" max="3856" width="15.33203125" style="55" bestFit="1" customWidth="1"/>
    <col min="3857" max="3857" width="18.109375" style="55" bestFit="1" customWidth="1"/>
    <col min="3858" max="3858" width="12.33203125" style="55" bestFit="1" customWidth="1"/>
    <col min="3859" max="3859" width="11" style="55" bestFit="1" customWidth="1"/>
    <col min="3860" max="3860" width="18.6640625" style="55" bestFit="1" customWidth="1"/>
    <col min="3861" max="3861" width="21.109375" style="55" bestFit="1" customWidth="1"/>
    <col min="3862" max="3862" width="25.109375" style="55" bestFit="1" customWidth="1"/>
    <col min="3863" max="3863" width="21.44140625" style="55" bestFit="1" customWidth="1"/>
    <col min="3864" max="3864" width="8.5546875" style="55" bestFit="1" customWidth="1"/>
    <col min="3865" max="3865" width="11.44140625" style="55" bestFit="1" customWidth="1"/>
    <col min="3866" max="3866" width="15.109375" style="55" bestFit="1" customWidth="1"/>
    <col min="3867" max="3867" width="13.44140625" style="55" bestFit="1" customWidth="1"/>
    <col min="3868" max="3868" width="15.88671875" style="55" bestFit="1" customWidth="1"/>
    <col min="3869" max="3869" width="20.109375" style="55" bestFit="1" customWidth="1"/>
    <col min="3870" max="3870" width="17.44140625" style="55" bestFit="1" customWidth="1"/>
    <col min="3871" max="3871" width="16" style="55" bestFit="1" customWidth="1"/>
    <col min="3872" max="3872" width="11.5546875" style="55" bestFit="1" customWidth="1"/>
    <col min="3873" max="3886" width="9.6640625" style="55" customWidth="1"/>
    <col min="3887" max="4096" width="9.109375" style="55"/>
    <col min="4097" max="4097" width="9.6640625" style="55" customWidth="1"/>
    <col min="4098" max="4098" width="7.5546875" style="55" customWidth="1"/>
    <col min="4099" max="4099" width="30.44140625" style="55" bestFit="1" customWidth="1"/>
    <col min="4100" max="4100" width="9.6640625" style="55" customWidth="1"/>
    <col min="4101" max="4101" width="30" style="55" bestFit="1" customWidth="1"/>
    <col min="4102" max="4102" width="13.5546875" style="55" customWidth="1"/>
    <col min="4103" max="4103" width="9.6640625" style="55" customWidth="1"/>
    <col min="4104" max="4104" width="16.33203125" style="55" bestFit="1" customWidth="1"/>
    <col min="4105" max="4105" width="12.5546875" style="55" bestFit="1" customWidth="1"/>
    <col min="4106" max="4106" width="12.33203125" style="55" bestFit="1" customWidth="1"/>
    <col min="4107" max="4107" width="14.109375" style="55" bestFit="1" customWidth="1"/>
    <col min="4108" max="4108" width="11.33203125" style="55" bestFit="1" customWidth="1"/>
    <col min="4109" max="4109" width="24.5546875" style="55" bestFit="1" customWidth="1"/>
    <col min="4110" max="4110" width="10.88671875" style="55" bestFit="1" customWidth="1"/>
    <col min="4111" max="4111" width="16.5546875" style="55" bestFit="1" customWidth="1"/>
    <col min="4112" max="4112" width="15.33203125" style="55" bestFit="1" customWidth="1"/>
    <col min="4113" max="4113" width="18.109375" style="55" bestFit="1" customWidth="1"/>
    <col min="4114" max="4114" width="12.33203125" style="55" bestFit="1" customWidth="1"/>
    <col min="4115" max="4115" width="11" style="55" bestFit="1" customWidth="1"/>
    <col min="4116" max="4116" width="18.6640625" style="55" bestFit="1" customWidth="1"/>
    <col min="4117" max="4117" width="21.109375" style="55" bestFit="1" customWidth="1"/>
    <col min="4118" max="4118" width="25.109375" style="55" bestFit="1" customWidth="1"/>
    <col min="4119" max="4119" width="21.44140625" style="55" bestFit="1" customWidth="1"/>
    <col min="4120" max="4120" width="8.5546875" style="55" bestFit="1" customWidth="1"/>
    <col min="4121" max="4121" width="11.44140625" style="55" bestFit="1" customWidth="1"/>
    <col min="4122" max="4122" width="15.109375" style="55" bestFit="1" customWidth="1"/>
    <col min="4123" max="4123" width="13.44140625" style="55" bestFit="1" customWidth="1"/>
    <col min="4124" max="4124" width="15.88671875" style="55" bestFit="1" customWidth="1"/>
    <col min="4125" max="4125" width="20.109375" style="55" bestFit="1" customWidth="1"/>
    <col min="4126" max="4126" width="17.44140625" style="55" bestFit="1" customWidth="1"/>
    <col min="4127" max="4127" width="16" style="55" bestFit="1" customWidth="1"/>
    <col min="4128" max="4128" width="11.5546875" style="55" bestFit="1" customWidth="1"/>
    <col min="4129" max="4142" width="9.6640625" style="55" customWidth="1"/>
    <col min="4143" max="4352" width="9.109375" style="55"/>
    <col min="4353" max="4353" width="9.6640625" style="55" customWidth="1"/>
    <col min="4354" max="4354" width="7.5546875" style="55" customWidth="1"/>
    <col min="4355" max="4355" width="30.44140625" style="55" bestFit="1" customWidth="1"/>
    <col min="4356" max="4356" width="9.6640625" style="55" customWidth="1"/>
    <col min="4357" max="4357" width="30" style="55" bestFit="1" customWidth="1"/>
    <col min="4358" max="4358" width="13.5546875" style="55" customWidth="1"/>
    <col min="4359" max="4359" width="9.6640625" style="55" customWidth="1"/>
    <col min="4360" max="4360" width="16.33203125" style="55" bestFit="1" customWidth="1"/>
    <col min="4361" max="4361" width="12.5546875" style="55" bestFit="1" customWidth="1"/>
    <col min="4362" max="4362" width="12.33203125" style="55" bestFit="1" customWidth="1"/>
    <col min="4363" max="4363" width="14.109375" style="55" bestFit="1" customWidth="1"/>
    <col min="4364" max="4364" width="11.33203125" style="55" bestFit="1" customWidth="1"/>
    <col min="4365" max="4365" width="24.5546875" style="55" bestFit="1" customWidth="1"/>
    <col min="4366" max="4366" width="10.88671875" style="55" bestFit="1" customWidth="1"/>
    <col min="4367" max="4367" width="16.5546875" style="55" bestFit="1" customWidth="1"/>
    <col min="4368" max="4368" width="15.33203125" style="55" bestFit="1" customWidth="1"/>
    <col min="4369" max="4369" width="18.109375" style="55" bestFit="1" customWidth="1"/>
    <col min="4370" max="4370" width="12.33203125" style="55" bestFit="1" customWidth="1"/>
    <col min="4371" max="4371" width="11" style="55" bestFit="1" customWidth="1"/>
    <col min="4372" max="4372" width="18.6640625" style="55" bestFit="1" customWidth="1"/>
    <col min="4373" max="4373" width="21.109375" style="55" bestFit="1" customWidth="1"/>
    <col min="4374" max="4374" width="25.109375" style="55" bestFit="1" customWidth="1"/>
    <col min="4375" max="4375" width="21.44140625" style="55" bestFit="1" customWidth="1"/>
    <col min="4376" max="4376" width="8.5546875" style="55" bestFit="1" customWidth="1"/>
    <col min="4377" max="4377" width="11.44140625" style="55" bestFit="1" customWidth="1"/>
    <col min="4378" max="4378" width="15.109375" style="55" bestFit="1" customWidth="1"/>
    <col min="4379" max="4379" width="13.44140625" style="55" bestFit="1" customWidth="1"/>
    <col min="4380" max="4380" width="15.88671875" style="55" bestFit="1" customWidth="1"/>
    <col min="4381" max="4381" width="20.109375" style="55" bestFit="1" customWidth="1"/>
    <col min="4382" max="4382" width="17.44140625" style="55" bestFit="1" customWidth="1"/>
    <col min="4383" max="4383" width="16" style="55" bestFit="1" customWidth="1"/>
    <col min="4384" max="4384" width="11.5546875" style="55" bestFit="1" customWidth="1"/>
    <col min="4385" max="4398" width="9.6640625" style="55" customWidth="1"/>
    <col min="4399" max="4608" width="9.109375" style="55"/>
    <col min="4609" max="4609" width="9.6640625" style="55" customWidth="1"/>
    <col min="4610" max="4610" width="7.5546875" style="55" customWidth="1"/>
    <col min="4611" max="4611" width="30.44140625" style="55" bestFit="1" customWidth="1"/>
    <col min="4612" max="4612" width="9.6640625" style="55" customWidth="1"/>
    <col min="4613" max="4613" width="30" style="55" bestFit="1" customWidth="1"/>
    <col min="4614" max="4614" width="13.5546875" style="55" customWidth="1"/>
    <col min="4615" max="4615" width="9.6640625" style="55" customWidth="1"/>
    <col min="4616" max="4616" width="16.33203125" style="55" bestFit="1" customWidth="1"/>
    <col min="4617" max="4617" width="12.5546875" style="55" bestFit="1" customWidth="1"/>
    <col min="4618" max="4618" width="12.33203125" style="55" bestFit="1" customWidth="1"/>
    <col min="4619" max="4619" width="14.109375" style="55" bestFit="1" customWidth="1"/>
    <col min="4620" max="4620" width="11.33203125" style="55" bestFit="1" customWidth="1"/>
    <col min="4621" max="4621" width="24.5546875" style="55" bestFit="1" customWidth="1"/>
    <col min="4622" max="4622" width="10.88671875" style="55" bestFit="1" customWidth="1"/>
    <col min="4623" max="4623" width="16.5546875" style="55" bestFit="1" customWidth="1"/>
    <col min="4624" max="4624" width="15.33203125" style="55" bestFit="1" customWidth="1"/>
    <col min="4625" max="4625" width="18.109375" style="55" bestFit="1" customWidth="1"/>
    <col min="4626" max="4626" width="12.33203125" style="55" bestFit="1" customWidth="1"/>
    <col min="4627" max="4627" width="11" style="55" bestFit="1" customWidth="1"/>
    <col min="4628" max="4628" width="18.6640625" style="55" bestFit="1" customWidth="1"/>
    <col min="4629" max="4629" width="21.109375" style="55" bestFit="1" customWidth="1"/>
    <col min="4630" max="4630" width="25.109375" style="55" bestFit="1" customWidth="1"/>
    <col min="4631" max="4631" width="21.44140625" style="55" bestFit="1" customWidth="1"/>
    <col min="4632" max="4632" width="8.5546875" style="55" bestFit="1" customWidth="1"/>
    <col min="4633" max="4633" width="11.44140625" style="55" bestFit="1" customWidth="1"/>
    <col min="4634" max="4634" width="15.109375" style="55" bestFit="1" customWidth="1"/>
    <col min="4635" max="4635" width="13.44140625" style="55" bestFit="1" customWidth="1"/>
    <col min="4636" max="4636" width="15.88671875" style="55" bestFit="1" customWidth="1"/>
    <col min="4637" max="4637" width="20.109375" style="55" bestFit="1" customWidth="1"/>
    <col min="4638" max="4638" width="17.44140625" style="55" bestFit="1" customWidth="1"/>
    <col min="4639" max="4639" width="16" style="55" bestFit="1" customWidth="1"/>
    <col min="4640" max="4640" width="11.5546875" style="55" bestFit="1" customWidth="1"/>
    <col min="4641" max="4654" width="9.6640625" style="55" customWidth="1"/>
    <col min="4655" max="4864" width="9.109375" style="55"/>
    <col min="4865" max="4865" width="9.6640625" style="55" customWidth="1"/>
    <col min="4866" max="4866" width="7.5546875" style="55" customWidth="1"/>
    <col min="4867" max="4867" width="30.44140625" style="55" bestFit="1" customWidth="1"/>
    <col min="4868" max="4868" width="9.6640625" style="55" customWidth="1"/>
    <col min="4869" max="4869" width="30" style="55" bestFit="1" customWidth="1"/>
    <col min="4870" max="4870" width="13.5546875" style="55" customWidth="1"/>
    <col min="4871" max="4871" width="9.6640625" style="55" customWidth="1"/>
    <col min="4872" max="4872" width="16.33203125" style="55" bestFit="1" customWidth="1"/>
    <col min="4873" max="4873" width="12.5546875" style="55" bestFit="1" customWidth="1"/>
    <col min="4874" max="4874" width="12.33203125" style="55" bestFit="1" customWidth="1"/>
    <col min="4875" max="4875" width="14.109375" style="55" bestFit="1" customWidth="1"/>
    <col min="4876" max="4876" width="11.33203125" style="55" bestFit="1" customWidth="1"/>
    <col min="4877" max="4877" width="24.5546875" style="55" bestFit="1" customWidth="1"/>
    <col min="4878" max="4878" width="10.88671875" style="55" bestFit="1" customWidth="1"/>
    <col min="4879" max="4879" width="16.5546875" style="55" bestFit="1" customWidth="1"/>
    <col min="4880" max="4880" width="15.33203125" style="55" bestFit="1" customWidth="1"/>
    <col min="4881" max="4881" width="18.109375" style="55" bestFit="1" customWidth="1"/>
    <col min="4882" max="4882" width="12.33203125" style="55" bestFit="1" customWidth="1"/>
    <col min="4883" max="4883" width="11" style="55" bestFit="1" customWidth="1"/>
    <col min="4884" max="4884" width="18.6640625" style="55" bestFit="1" customWidth="1"/>
    <col min="4885" max="4885" width="21.109375" style="55" bestFit="1" customWidth="1"/>
    <col min="4886" max="4886" width="25.109375" style="55" bestFit="1" customWidth="1"/>
    <col min="4887" max="4887" width="21.44140625" style="55" bestFit="1" customWidth="1"/>
    <col min="4888" max="4888" width="8.5546875" style="55" bestFit="1" customWidth="1"/>
    <col min="4889" max="4889" width="11.44140625" style="55" bestFit="1" customWidth="1"/>
    <col min="4890" max="4890" width="15.109375" style="55" bestFit="1" customWidth="1"/>
    <col min="4891" max="4891" width="13.44140625" style="55" bestFit="1" customWidth="1"/>
    <col min="4892" max="4892" width="15.88671875" style="55" bestFit="1" customWidth="1"/>
    <col min="4893" max="4893" width="20.109375" style="55" bestFit="1" customWidth="1"/>
    <col min="4894" max="4894" width="17.44140625" style="55" bestFit="1" customWidth="1"/>
    <col min="4895" max="4895" width="16" style="55" bestFit="1" customWidth="1"/>
    <col min="4896" max="4896" width="11.5546875" style="55" bestFit="1" customWidth="1"/>
    <col min="4897" max="4910" width="9.6640625" style="55" customWidth="1"/>
    <col min="4911" max="5120" width="9.109375" style="55"/>
    <col min="5121" max="5121" width="9.6640625" style="55" customWidth="1"/>
    <col min="5122" max="5122" width="7.5546875" style="55" customWidth="1"/>
    <col min="5123" max="5123" width="30.44140625" style="55" bestFit="1" customWidth="1"/>
    <col min="5124" max="5124" width="9.6640625" style="55" customWidth="1"/>
    <col min="5125" max="5125" width="30" style="55" bestFit="1" customWidth="1"/>
    <col min="5126" max="5126" width="13.5546875" style="55" customWidth="1"/>
    <col min="5127" max="5127" width="9.6640625" style="55" customWidth="1"/>
    <col min="5128" max="5128" width="16.33203125" style="55" bestFit="1" customWidth="1"/>
    <col min="5129" max="5129" width="12.5546875" style="55" bestFit="1" customWidth="1"/>
    <col min="5130" max="5130" width="12.33203125" style="55" bestFit="1" customWidth="1"/>
    <col min="5131" max="5131" width="14.109375" style="55" bestFit="1" customWidth="1"/>
    <col min="5132" max="5132" width="11.33203125" style="55" bestFit="1" customWidth="1"/>
    <col min="5133" max="5133" width="24.5546875" style="55" bestFit="1" customWidth="1"/>
    <col min="5134" max="5134" width="10.88671875" style="55" bestFit="1" customWidth="1"/>
    <col min="5135" max="5135" width="16.5546875" style="55" bestFit="1" customWidth="1"/>
    <col min="5136" max="5136" width="15.33203125" style="55" bestFit="1" customWidth="1"/>
    <col min="5137" max="5137" width="18.109375" style="55" bestFit="1" customWidth="1"/>
    <col min="5138" max="5138" width="12.33203125" style="55" bestFit="1" customWidth="1"/>
    <col min="5139" max="5139" width="11" style="55" bestFit="1" customWidth="1"/>
    <col min="5140" max="5140" width="18.6640625" style="55" bestFit="1" customWidth="1"/>
    <col min="5141" max="5141" width="21.109375" style="55" bestFit="1" customWidth="1"/>
    <col min="5142" max="5142" width="25.109375" style="55" bestFit="1" customWidth="1"/>
    <col min="5143" max="5143" width="21.44140625" style="55" bestFit="1" customWidth="1"/>
    <col min="5144" max="5144" width="8.5546875" style="55" bestFit="1" customWidth="1"/>
    <col min="5145" max="5145" width="11.44140625" style="55" bestFit="1" customWidth="1"/>
    <col min="5146" max="5146" width="15.109375" style="55" bestFit="1" customWidth="1"/>
    <col min="5147" max="5147" width="13.44140625" style="55" bestFit="1" customWidth="1"/>
    <col min="5148" max="5148" width="15.88671875" style="55" bestFit="1" customWidth="1"/>
    <col min="5149" max="5149" width="20.109375" style="55" bestFit="1" customWidth="1"/>
    <col min="5150" max="5150" width="17.44140625" style="55" bestFit="1" customWidth="1"/>
    <col min="5151" max="5151" width="16" style="55" bestFit="1" customWidth="1"/>
    <col min="5152" max="5152" width="11.5546875" style="55" bestFit="1" customWidth="1"/>
    <col min="5153" max="5166" width="9.6640625" style="55" customWidth="1"/>
    <col min="5167" max="5376" width="9.109375" style="55"/>
    <col min="5377" max="5377" width="9.6640625" style="55" customWidth="1"/>
    <col min="5378" max="5378" width="7.5546875" style="55" customWidth="1"/>
    <col min="5379" max="5379" width="30.44140625" style="55" bestFit="1" customWidth="1"/>
    <col min="5380" max="5380" width="9.6640625" style="55" customWidth="1"/>
    <col min="5381" max="5381" width="30" style="55" bestFit="1" customWidth="1"/>
    <col min="5382" max="5382" width="13.5546875" style="55" customWidth="1"/>
    <col min="5383" max="5383" width="9.6640625" style="55" customWidth="1"/>
    <col min="5384" max="5384" width="16.33203125" style="55" bestFit="1" customWidth="1"/>
    <col min="5385" max="5385" width="12.5546875" style="55" bestFit="1" customWidth="1"/>
    <col min="5386" max="5386" width="12.33203125" style="55" bestFit="1" customWidth="1"/>
    <col min="5387" max="5387" width="14.109375" style="55" bestFit="1" customWidth="1"/>
    <col min="5388" max="5388" width="11.33203125" style="55" bestFit="1" customWidth="1"/>
    <col min="5389" max="5389" width="24.5546875" style="55" bestFit="1" customWidth="1"/>
    <col min="5390" max="5390" width="10.88671875" style="55" bestFit="1" customWidth="1"/>
    <col min="5391" max="5391" width="16.5546875" style="55" bestFit="1" customWidth="1"/>
    <col min="5392" max="5392" width="15.33203125" style="55" bestFit="1" customWidth="1"/>
    <col min="5393" max="5393" width="18.109375" style="55" bestFit="1" customWidth="1"/>
    <col min="5394" max="5394" width="12.33203125" style="55" bestFit="1" customWidth="1"/>
    <col min="5395" max="5395" width="11" style="55" bestFit="1" customWidth="1"/>
    <col min="5396" max="5396" width="18.6640625" style="55" bestFit="1" customWidth="1"/>
    <col min="5397" max="5397" width="21.109375" style="55" bestFit="1" customWidth="1"/>
    <col min="5398" max="5398" width="25.109375" style="55" bestFit="1" customWidth="1"/>
    <col min="5399" max="5399" width="21.44140625" style="55" bestFit="1" customWidth="1"/>
    <col min="5400" max="5400" width="8.5546875" style="55" bestFit="1" customWidth="1"/>
    <col min="5401" max="5401" width="11.44140625" style="55" bestFit="1" customWidth="1"/>
    <col min="5402" max="5402" width="15.109375" style="55" bestFit="1" customWidth="1"/>
    <col min="5403" max="5403" width="13.44140625" style="55" bestFit="1" customWidth="1"/>
    <col min="5404" max="5404" width="15.88671875" style="55" bestFit="1" customWidth="1"/>
    <col min="5405" max="5405" width="20.109375" style="55" bestFit="1" customWidth="1"/>
    <col min="5406" max="5406" width="17.44140625" style="55" bestFit="1" customWidth="1"/>
    <col min="5407" max="5407" width="16" style="55" bestFit="1" customWidth="1"/>
    <col min="5408" max="5408" width="11.5546875" style="55" bestFit="1" customWidth="1"/>
    <col min="5409" max="5422" width="9.6640625" style="55" customWidth="1"/>
    <col min="5423" max="5632" width="9.109375" style="55"/>
    <col min="5633" max="5633" width="9.6640625" style="55" customWidth="1"/>
    <col min="5634" max="5634" width="7.5546875" style="55" customWidth="1"/>
    <col min="5635" max="5635" width="30.44140625" style="55" bestFit="1" customWidth="1"/>
    <col min="5636" max="5636" width="9.6640625" style="55" customWidth="1"/>
    <col min="5637" max="5637" width="30" style="55" bestFit="1" customWidth="1"/>
    <col min="5638" max="5638" width="13.5546875" style="55" customWidth="1"/>
    <col min="5639" max="5639" width="9.6640625" style="55" customWidth="1"/>
    <col min="5640" max="5640" width="16.33203125" style="55" bestFit="1" customWidth="1"/>
    <col min="5641" max="5641" width="12.5546875" style="55" bestFit="1" customWidth="1"/>
    <col min="5642" max="5642" width="12.33203125" style="55" bestFit="1" customWidth="1"/>
    <col min="5643" max="5643" width="14.109375" style="55" bestFit="1" customWidth="1"/>
    <col min="5644" max="5644" width="11.33203125" style="55" bestFit="1" customWidth="1"/>
    <col min="5645" max="5645" width="24.5546875" style="55" bestFit="1" customWidth="1"/>
    <col min="5646" max="5646" width="10.88671875" style="55" bestFit="1" customWidth="1"/>
    <col min="5647" max="5647" width="16.5546875" style="55" bestFit="1" customWidth="1"/>
    <col min="5648" max="5648" width="15.33203125" style="55" bestFit="1" customWidth="1"/>
    <col min="5649" max="5649" width="18.109375" style="55" bestFit="1" customWidth="1"/>
    <col min="5650" max="5650" width="12.33203125" style="55" bestFit="1" customWidth="1"/>
    <col min="5651" max="5651" width="11" style="55" bestFit="1" customWidth="1"/>
    <col min="5652" max="5652" width="18.6640625" style="55" bestFit="1" customWidth="1"/>
    <col min="5653" max="5653" width="21.109375" style="55" bestFit="1" customWidth="1"/>
    <col min="5654" max="5654" width="25.109375" style="55" bestFit="1" customWidth="1"/>
    <col min="5655" max="5655" width="21.44140625" style="55" bestFit="1" customWidth="1"/>
    <col min="5656" max="5656" width="8.5546875" style="55" bestFit="1" customWidth="1"/>
    <col min="5657" max="5657" width="11.44140625" style="55" bestFit="1" customWidth="1"/>
    <col min="5658" max="5658" width="15.109375" style="55" bestFit="1" customWidth="1"/>
    <col min="5659" max="5659" width="13.44140625" style="55" bestFit="1" customWidth="1"/>
    <col min="5660" max="5660" width="15.88671875" style="55" bestFit="1" customWidth="1"/>
    <col min="5661" max="5661" width="20.109375" style="55" bestFit="1" customWidth="1"/>
    <col min="5662" max="5662" width="17.44140625" style="55" bestFit="1" customWidth="1"/>
    <col min="5663" max="5663" width="16" style="55" bestFit="1" customWidth="1"/>
    <col min="5664" max="5664" width="11.5546875" style="55" bestFit="1" customWidth="1"/>
    <col min="5665" max="5678" width="9.6640625" style="55" customWidth="1"/>
    <col min="5679" max="5888" width="9.109375" style="55"/>
    <col min="5889" max="5889" width="9.6640625" style="55" customWidth="1"/>
    <col min="5890" max="5890" width="7.5546875" style="55" customWidth="1"/>
    <col min="5891" max="5891" width="30.44140625" style="55" bestFit="1" customWidth="1"/>
    <col min="5892" max="5892" width="9.6640625" style="55" customWidth="1"/>
    <col min="5893" max="5893" width="30" style="55" bestFit="1" customWidth="1"/>
    <col min="5894" max="5894" width="13.5546875" style="55" customWidth="1"/>
    <col min="5895" max="5895" width="9.6640625" style="55" customWidth="1"/>
    <col min="5896" max="5896" width="16.33203125" style="55" bestFit="1" customWidth="1"/>
    <col min="5897" max="5897" width="12.5546875" style="55" bestFit="1" customWidth="1"/>
    <col min="5898" max="5898" width="12.33203125" style="55" bestFit="1" customWidth="1"/>
    <col min="5899" max="5899" width="14.109375" style="55" bestFit="1" customWidth="1"/>
    <col min="5900" max="5900" width="11.33203125" style="55" bestFit="1" customWidth="1"/>
    <col min="5901" max="5901" width="24.5546875" style="55" bestFit="1" customWidth="1"/>
    <col min="5902" max="5902" width="10.88671875" style="55" bestFit="1" customWidth="1"/>
    <col min="5903" max="5903" width="16.5546875" style="55" bestFit="1" customWidth="1"/>
    <col min="5904" max="5904" width="15.33203125" style="55" bestFit="1" customWidth="1"/>
    <col min="5905" max="5905" width="18.109375" style="55" bestFit="1" customWidth="1"/>
    <col min="5906" max="5906" width="12.33203125" style="55" bestFit="1" customWidth="1"/>
    <col min="5907" max="5907" width="11" style="55" bestFit="1" customWidth="1"/>
    <col min="5908" max="5908" width="18.6640625" style="55" bestFit="1" customWidth="1"/>
    <col min="5909" max="5909" width="21.109375" style="55" bestFit="1" customWidth="1"/>
    <col min="5910" max="5910" width="25.109375" style="55" bestFit="1" customWidth="1"/>
    <col min="5911" max="5911" width="21.44140625" style="55" bestFit="1" customWidth="1"/>
    <col min="5912" max="5912" width="8.5546875" style="55" bestFit="1" customWidth="1"/>
    <col min="5913" max="5913" width="11.44140625" style="55" bestFit="1" customWidth="1"/>
    <col min="5914" max="5914" width="15.109375" style="55" bestFit="1" customWidth="1"/>
    <col min="5915" max="5915" width="13.44140625" style="55" bestFit="1" customWidth="1"/>
    <col min="5916" max="5916" width="15.88671875" style="55" bestFit="1" customWidth="1"/>
    <col min="5917" max="5917" width="20.109375" style="55" bestFit="1" customWidth="1"/>
    <col min="5918" max="5918" width="17.44140625" style="55" bestFit="1" customWidth="1"/>
    <col min="5919" max="5919" width="16" style="55" bestFit="1" customWidth="1"/>
    <col min="5920" max="5920" width="11.5546875" style="55" bestFit="1" customWidth="1"/>
    <col min="5921" max="5934" width="9.6640625" style="55" customWidth="1"/>
    <col min="5935" max="6144" width="9.109375" style="55"/>
    <col min="6145" max="6145" width="9.6640625" style="55" customWidth="1"/>
    <col min="6146" max="6146" width="7.5546875" style="55" customWidth="1"/>
    <col min="6147" max="6147" width="30.44140625" style="55" bestFit="1" customWidth="1"/>
    <col min="6148" max="6148" width="9.6640625" style="55" customWidth="1"/>
    <col min="6149" max="6149" width="30" style="55" bestFit="1" customWidth="1"/>
    <col min="6150" max="6150" width="13.5546875" style="55" customWidth="1"/>
    <col min="6151" max="6151" width="9.6640625" style="55" customWidth="1"/>
    <col min="6152" max="6152" width="16.33203125" style="55" bestFit="1" customWidth="1"/>
    <col min="6153" max="6153" width="12.5546875" style="55" bestFit="1" customWidth="1"/>
    <col min="6154" max="6154" width="12.33203125" style="55" bestFit="1" customWidth="1"/>
    <col min="6155" max="6155" width="14.109375" style="55" bestFit="1" customWidth="1"/>
    <col min="6156" max="6156" width="11.33203125" style="55" bestFit="1" customWidth="1"/>
    <col min="6157" max="6157" width="24.5546875" style="55" bestFit="1" customWidth="1"/>
    <col min="6158" max="6158" width="10.88671875" style="55" bestFit="1" customWidth="1"/>
    <col min="6159" max="6159" width="16.5546875" style="55" bestFit="1" customWidth="1"/>
    <col min="6160" max="6160" width="15.33203125" style="55" bestFit="1" customWidth="1"/>
    <col min="6161" max="6161" width="18.109375" style="55" bestFit="1" customWidth="1"/>
    <col min="6162" max="6162" width="12.33203125" style="55" bestFit="1" customWidth="1"/>
    <col min="6163" max="6163" width="11" style="55" bestFit="1" customWidth="1"/>
    <col min="6164" max="6164" width="18.6640625" style="55" bestFit="1" customWidth="1"/>
    <col min="6165" max="6165" width="21.109375" style="55" bestFit="1" customWidth="1"/>
    <col min="6166" max="6166" width="25.109375" style="55" bestFit="1" customWidth="1"/>
    <col min="6167" max="6167" width="21.44140625" style="55" bestFit="1" customWidth="1"/>
    <col min="6168" max="6168" width="8.5546875" style="55" bestFit="1" customWidth="1"/>
    <col min="6169" max="6169" width="11.44140625" style="55" bestFit="1" customWidth="1"/>
    <col min="6170" max="6170" width="15.109375" style="55" bestFit="1" customWidth="1"/>
    <col min="6171" max="6171" width="13.44140625" style="55" bestFit="1" customWidth="1"/>
    <col min="6172" max="6172" width="15.88671875" style="55" bestFit="1" customWidth="1"/>
    <col min="6173" max="6173" width="20.109375" style="55" bestFit="1" customWidth="1"/>
    <col min="6174" max="6174" width="17.44140625" style="55" bestFit="1" customWidth="1"/>
    <col min="6175" max="6175" width="16" style="55" bestFit="1" customWidth="1"/>
    <col min="6176" max="6176" width="11.5546875" style="55" bestFit="1" customWidth="1"/>
    <col min="6177" max="6190" width="9.6640625" style="55" customWidth="1"/>
    <col min="6191" max="6400" width="9.109375" style="55"/>
    <col min="6401" max="6401" width="9.6640625" style="55" customWidth="1"/>
    <col min="6402" max="6402" width="7.5546875" style="55" customWidth="1"/>
    <col min="6403" max="6403" width="30.44140625" style="55" bestFit="1" customWidth="1"/>
    <col min="6404" max="6404" width="9.6640625" style="55" customWidth="1"/>
    <col min="6405" max="6405" width="30" style="55" bestFit="1" customWidth="1"/>
    <col min="6406" max="6406" width="13.5546875" style="55" customWidth="1"/>
    <col min="6407" max="6407" width="9.6640625" style="55" customWidth="1"/>
    <col min="6408" max="6408" width="16.33203125" style="55" bestFit="1" customWidth="1"/>
    <col min="6409" max="6409" width="12.5546875" style="55" bestFit="1" customWidth="1"/>
    <col min="6410" max="6410" width="12.33203125" style="55" bestFit="1" customWidth="1"/>
    <col min="6411" max="6411" width="14.109375" style="55" bestFit="1" customWidth="1"/>
    <col min="6412" max="6412" width="11.33203125" style="55" bestFit="1" customWidth="1"/>
    <col min="6413" max="6413" width="24.5546875" style="55" bestFit="1" customWidth="1"/>
    <col min="6414" max="6414" width="10.88671875" style="55" bestFit="1" customWidth="1"/>
    <col min="6415" max="6415" width="16.5546875" style="55" bestFit="1" customWidth="1"/>
    <col min="6416" max="6416" width="15.33203125" style="55" bestFit="1" customWidth="1"/>
    <col min="6417" max="6417" width="18.109375" style="55" bestFit="1" customWidth="1"/>
    <col min="6418" max="6418" width="12.33203125" style="55" bestFit="1" customWidth="1"/>
    <col min="6419" max="6419" width="11" style="55" bestFit="1" customWidth="1"/>
    <col min="6420" max="6420" width="18.6640625" style="55" bestFit="1" customWidth="1"/>
    <col min="6421" max="6421" width="21.109375" style="55" bestFit="1" customWidth="1"/>
    <col min="6422" max="6422" width="25.109375" style="55" bestFit="1" customWidth="1"/>
    <col min="6423" max="6423" width="21.44140625" style="55" bestFit="1" customWidth="1"/>
    <col min="6424" max="6424" width="8.5546875" style="55" bestFit="1" customWidth="1"/>
    <col min="6425" max="6425" width="11.44140625" style="55" bestFit="1" customWidth="1"/>
    <col min="6426" max="6426" width="15.109375" style="55" bestFit="1" customWidth="1"/>
    <col min="6427" max="6427" width="13.44140625" style="55" bestFit="1" customWidth="1"/>
    <col min="6428" max="6428" width="15.88671875" style="55" bestFit="1" customWidth="1"/>
    <col min="6429" max="6429" width="20.109375" style="55" bestFit="1" customWidth="1"/>
    <col min="6430" max="6430" width="17.44140625" style="55" bestFit="1" customWidth="1"/>
    <col min="6431" max="6431" width="16" style="55" bestFit="1" customWidth="1"/>
    <col min="6432" max="6432" width="11.5546875" style="55" bestFit="1" customWidth="1"/>
    <col min="6433" max="6446" width="9.6640625" style="55" customWidth="1"/>
    <col min="6447" max="6656" width="9.109375" style="55"/>
    <col min="6657" max="6657" width="9.6640625" style="55" customWidth="1"/>
    <col min="6658" max="6658" width="7.5546875" style="55" customWidth="1"/>
    <col min="6659" max="6659" width="30.44140625" style="55" bestFit="1" customWidth="1"/>
    <col min="6660" max="6660" width="9.6640625" style="55" customWidth="1"/>
    <col min="6661" max="6661" width="30" style="55" bestFit="1" customWidth="1"/>
    <col min="6662" max="6662" width="13.5546875" style="55" customWidth="1"/>
    <col min="6663" max="6663" width="9.6640625" style="55" customWidth="1"/>
    <col min="6664" max="6664" width="16.33203125" style="55" bestFit="1" customWidth="1"/>
    <col min="6665" max="6665" width="12.5546875" style="55" bestFit="1" customWidth="1"/>
    <col min="6666" max="6666" width="12.33203125" style="55" bestFit="1" customWidth="1"/>
    <col min="6667" max="6667" width="14.109375" style="55" bestFit="1" customWidth="1"/>
    <col min="6668" max="6668" width="11.33203125" style="55" bestFit="1" customWidth="1"/>
    <col min="6669" max="6669" width="24.5546875" style="55" bestFit="1" customWidth="1"/>
    <col min="6670" max="6670" width="10.88671875" style="55" bestFit="1" customWidth="1"/>
    <col min="6671" max="6671" width="16.5546875" style="55" bestFit="1" customWidth="1"/>
    <col min="6672" max="6672" width="15.33203125" style="55" bestFit="1" customWidth="1"/>
    <col min="6673" max="6673" width="18.109375" style="55" bestFit="1" customWidth="1"/>
    <col min="6674" max="6674" width="12.33203125" style="55" bestFit="1" customWidth="1"/>
    <col min="6675" max="6675" width="11" style="55" bestFit="1" customWidth="1"/>
    <col min="6676" max="6676" width="18.6640625" style="55" bestFit="1" customWidth="1"/>
    <col min="6677" max="6677" width="21.109375" style="55" bestFit="1" customWidth="1"/>
    <col min="6678" max="6678" width="25.109375" style="55" bestFit="1" customWidth="1"/>
    <col min="6679" max="6679" width="21.44140625" style="55" bestFit="1" customWidth="1"/>
    <col min="6680" max="6680" width="8.5546875" style="55" bestFit="1" customWidth="1"/>
    <col min="6681" max="6681" width="11.44140625" style="55" bestFit="1" customWidth="1"/>
    <col min="6682" max="6682" width="15.109375" style="55" bestFit="1" customWidth="1"/>
    <col min="6683" max="6683" width="13.44140625" style="55" bestFit="1" customWidth="1"/>
    <col min="6684" max="6684" width="15.88671875" style="55" bestFit="1" customWidth="1"/>
    <col min="6685" max="6685" width="20.109375" style="55" bestFit="1" customWidth="1"/>
    <col min="6686" max="6686" width="17.44140625" style="55" bestFit="1" customWidth="1"/>
    <col min="6687" max="6687" width="16" style="55" bestFit="1" customWidth="1"/>
    <col min="6688" max="6688" width="11.5546875" style="55" bestFit="1" customWidth="1"/>
    <col min="6689" max="6702" width="9.6640625" style="55" customWidth="1"/>
    <col min="6703" max="6912" width="9.109375" style="55"/>
    <col min="6913" max="6913" width="9.6640625" style="55" customWidth="1"/>
    <col min="6914" max="6914" width="7.5546875" style="55" customWidth="1"/>
    <col min="6915" max="6915" width="30.44140625" style="55" bestFit="1" customWidth="1"/>
    <col min="6916" max="6916" width="9.6640625" style="55" customWidth="1"/>
    <col min="6917" max="6917" width="30" style="55" bestFit="1" customWidth="1"/>
    <col min="6918" max="6918" width="13.5546875" style="55" customWidth="1"/>
    <col min="6919" max="6919" width="9.6640625" style="55" customWidth="1"/>
    <col min="6920" max="6920" width="16.33203125" style="55" bestFit="1" customWidth="1"/>
    <col min="6921" max="6921" width="12.5546875" style="55" bestFit="1" customWidth="1"/>
    <col min="6922" max="6922" width="12.33203125" style="55" bestFit="1" customWidth="1"/>
    <col min="6923" max="6923" width="14.109375" style="55" bestFit="1" customWidth="1"/>
    <col min="6924" max="6924" width="11.33203125" style="55" bestFit="1" customWidth="1"/>
    <col min="6925" max="6925" width="24.5546875" style="55" bestFit="1" customWidth="1"/>
    <col min="6926" max="6926" width="10.88671875" style="55" bestFit="1" customWidth="1"/>
    <col min="6927" max="6927" width="16.5546875" style="55" bestFit="1" customWidth="1"/>
    <col min="6928" max="6928" width="15.33203125" style="55" bestFit="1" customWidth="1"/>
    <col min="6929" max="6929" width="18.109375" style="55" bestFit="1" customWidth="1"/>
    <col min="6930" max="6930" width="12.33203125" style="55" bestFit="1" customWidth="1"/>
    <col min="6931" max="6931" width="11" style="55" bestFit="1" customWidth="1"/>
    <col min="6932" max="6932" width="18.6640625" style="55" bestFit="1" customWidth="1"/>
    <col min="6933" max="6933" width="21.109375" style="55" bestFit="1" customWidth="1"/>
    <col min="6934" max="6934" width="25.109375" style="55" bestFit="1" customWidth="1"/>
    <col min="6935" max="6935" width="21.44140625" style="55" bestFit="1" customWidth="1"/>
    <col min="6936" max="6936" width="8.5546875" style="55" bestFit="1" customWidth="1"/>
    <col min="6937" max="6937" width="11.44140625" style="55" bestFit="1" customWidth="1"/>
    <col min="6938" max="6938" width="15.109375" style="55" bestFit="1" customWidth="1"/>
    <col min="6939" max="6939" width="13.44140625" style="55" bestFit="1" customWidth="1"/>
    <col min="6940" max="6940" width="15.88671875" style="55" bestFit="1" customWidth="1"/>
    <col min="6941" max="6941" width="20.109375" style="55" bestFit="1" customWidth="1"/>
    <col min="6942" max="6942" width="17.44140625" style="55" bestFit="1" customWidth="1"/>
    <col min="6943" max="6943" width="16" style="55" bestFit="1" customWidth="1"/>
    <col min="6944" max="6944" width="11.5546875" style="55" bestFit="1" customWidth="1"/>
    <col min="6945" max="6958" width="9.6640625" style="55" customWidth="1"/>
    <col min="6959" max="7168" width="9.109375" style="55"/>
    <col min="7169" max="7169" width="9.6640625" style="55" customWidth="1"/>
    <col min="7170" max="7170" width="7.5546875" style="55" customWidth="1"/>
    <col min="7171" max="7171" width="30.44140625" style="55" bestFit="1" customWidth="1"/>
    <col min="7172" max="7172" width="9.6640625" style="55" customWidth="1"/>
    <col min="7173" max="7173" width="30" style="55" bestFit="1" customWidth="1"/>
    <col min="7174" max="7174" width="13.5546875" style="55" customWidth="1"/>
    <col min="7175" max="7175" width="9.6640625" style="55" customWidth="1"/>
    <col min="7176" max="7176" width="16.33203125" style="55" bestFit="1" customWidth="1"/>
    <col min="7177" max="7177" width="12.5546875" style="55" bestFit="1" customWidth="1"/>
    <col min="7178" max="7178" width="12.33203125" style="55" bestFit="1" customWidth="1"/>
    <col min="7179" max="7179" width="14.109375" style="55" bestFit="1" customWidth="1"/>
    <col min="7180" max="7180" width="11.33203125" style="55" bestFit="1" customWidth="1"/>
    <col min="7181" max="7181" width="24.5546875" style="55" bestFit="1" customWidth="1"/>
    <col min="7182" max="7182" width="10.88671875" style="55" bestFit="1" customWidth="1"/>
    <col min="7183" max="7183" width="16.5546875" style="55" bestFit="1" customWidth="1"/>
    <col min="7184" max="7184" width="15.33203125" style="55" bestFit="1" customWidth="1"/>
    <col min="7185" max="7185" width="18.109375" style="55" bestFit="1" customWidth="1"/>
    <col min="7186" max="7186" width="12.33203125" style="55" bestFit="1" customWidth="1"/>
    <col min="7187" max="7187" width="11" style="55" bestFit="1" customWidth="1"/>
    <col min="7188" max="7188" width="18.6640625" style="55" bestFit="1" customWidth="1"/>
    <col min="7189" max="7189" width="21.109375" style="55" bestFit="1" customWidth="1"/>
    <col min="7190" max="7190" width="25.109375" style="55" bestFit="1" customWidth="1"/>
    <col min="7191" max="7191" width="21.44140625" style="55" bestFit="1" customWidth="1"/>
    <col min="7192" max="7192" width="8.5546875" style="55" bestFit="1" customWidth="1"/>
    <col min="7193" max="7193" width="11.44140625" style="55" bestFit="1" customWidth="1"/>
    <col min="7194" max="7194" width="15.109375" style="55" bestFit="1" customWidth="1"/>
    <col min="7195" max="7195" width="13.44140625" style="55" bestFit="1" customWidth="1"/>
    <col min="7196" max="7196" width="15.88671875" style="55" bestFit="1" customWidth="1"/>
    <col min="7197" max="7197" width="20.109375" style="55" bestFit="1" customWidth="1"/>
    <col min="7198" max="7198" width="17.44140625" style="55" bestFit="1" customWidth="1"/>
    <col min="7199" max="7199" width="16" style="55" bestFit="1" customWidth="1"/>
    <col min="7200" max="7200" width="11.5546875" style="55" bestFit="1" customWidth="1"/>
    <col min="7201" max="7214" width="9.6640625" style="55" customWidth="1"/>
    <col min="7215" max="7424" width="9.109375" style="55"/>
    <col min="7425" max="7425" width="9.6640625" style="55" customWidth="1"/>
    <col min="7426" max="7426" width="7.5546875" style="55" customWidth="1"/>
    <col min="7427" max="7427" width="30.44140625" style="55" bestFit="1" customWidth="1"/>
    <col min="7428" max="7428" width="9.6640625" style="55" customWidth="1"/>
    <col min="7429" max="7429" width="30" style="55" bestFit="1" customWidth="1"/>
    <col min="7430" max="7430" width="13.5546875" style="55" customWidth="1"/>
    <col min="7431" max="7431" width="9.6640625" style="55" customWidth="1"/>
    <col min="7432" max="7432" width="16.33203125" style="55" bestFit="1" customWidth="1"/>
    <col min="7433" max="7433" width="12.5546875" style="55" bestFit="1" customWidth="1"/>
    <col min="7434" max="7434" width="12.33203125" style="55" bestFit="1" customWidth="1"/>
    <col min="7435" max="7435" width="14.109375" style="55" bestFit="1" customWidth="1"/>
    <col min="7436" max="7436" width="11.33203125" style="55" bestFit="1" customWidth="1"/>
    <col min="7437" max="7437" width="24.5546875" style="55" bestFit="1" customWidth="1"/>
    <col min="7438" max="7438" width="10.88671875" style="55" bestFit="1" customWidth="1"/>
    <col min="7439" max="7439" width="16.5546875" style="55" bestFit="1" customWidth="1"/>
    <col min="7440" max="7440" width="15.33203125" style="55" bestFit="1" customWidth="1"/>
    <col min="7441" max="7441" width="18.109375" style="55" bestFit="1" customWidth="1"/>
    <col min="7442" max="7442" width="12.33203125" style="55" bestFit="1" customWidth="1"/>
    <col min="7443" max="7443" width="11" style="55" bestFit="1" customWidth="1"/>
    <col min="7444" max="7444" width="18.6640625" style="55" bestFit="1" customWidth="1"/>
    <col min="7445" max="7445" width="21.109375" style="55" bestFit="1" customWidth="1"/>
    <col min="7446" max="7446" width="25.109375" style="55" bestFit="1" customWidth="1"/>
    <col min="7447" max="7447" width="21.44140625" style="55" bestFit="1" customWidth="1"/>
    <col min="7448" max="7448" width="8.5546875" style="55" bestFit="1" customWidth="1"/>
    <col min="7449" max="7449" width="11.44140625" style="55" bestFit="1" customWidth="1"/>
    <col min="7450" max="7450" width="15.109375" style="55" bestFit="1" customWidth="1"/>
    <col min="7451" max="7451" width="13.44140625" style="55" bestFit="1" customWidth="1"/>
    <col min="7452" max="7452" width="15.88671875" style="55" bestFit="1" customWidth="1"/>
    <col min="7453" max="7453" width="20.109375" style="55" bestFit="1" customWidth="1"/>
    <col min="7454" max="7454" width="17.44140625" style="55" bestFit="1" customWidth="1"/>
    <col min="7455" max="7455" width="16" style="55" bestFit="1" customWidth="1"/>
    <col min="7456" max="7456" width="11.5546875" style="55" bestFit="1" customWidth="1"/>
    <col min="7457" max="7470" width="9.6640625" style="55" customWidth="1"/>
    <col min="7471" max="7680" width="9.109375" style="55"/>
    <col min="7681" max="7681" width="9.6640625" style="55" customWidth="1"/>
    <col min="7682" max="7682" width="7.5546875" style="55" customWidth="1"/>
    <col min="7683" max="7683" width="30.44140625" style="55" bestFit="1" customWidth="1"/>
    <col min="7684" max="7684" width="9.6640625" style="55" customWidth="1"/>
    <col min="7685" max="7685" width="30" style="55" bestFit="1" customWidth="1"/>
    <col min="7686" max="7686" width="13.5546875" style="55" customWidth="1"/>
    <col min="7687" max="7687" width="9.6640625" style="55" customWidth="1"/>
    <col min="7688" max="7688" width="16.33203125" style="55" bestFit="1" customWidth="1"/>
    <col min="7689" max="7689" width="12.5546875" style="55" bestFit="1" customWidth="1"/>
    <col min="7690" max="7690" width="12.33203125" style="55" bestFit="1" customWidth="1"/>
    <col min="7691" max="7691" width="14.109375" style="55" bestFit="1" customWidth="1"/>
    <col min="7692" max="7692" width="11.33203125" style="55" bestFit="1" customWidth="1"/>
    <col min="7693" max="7693" width="24.5546875" style="55" bestFit="1" customWidth="1"/>
    <col min="7694" max="7694" width="10.88671875" style="55" bestFit="1" customWidth="1"/>
    <col min="7695" max="7695" width="16.5546875" style="55" bestFit="1" customWidth="1"/>
    <col min="7696" max="7696" width="15.33203125" style="55" bestFit="1" customWidth="1"/>
    <col min="7697" max="7697" width="18.109375" style="55" bestFit="1" customWidth="1"/>
    <col min="7698" max="7698" width="12.33203125" style="55" bestFit="1" customWidth="1"/>
    <col min="7699" max="7699" width="11" style="55" bestFit="1" customWidth="1"/>
    <col min="7700" max="7700" width="18.6640625" style="55" bestFit="1" customWidth="1"/>
    <col min="7701" max="7701" width="21.109375" style="55" bestFit="1" customWidth="1"/>
    <col min="7702" max="7702" width="25.109375" style="55" bestFit="1" customWidth="1"/>
    <col min="7703" max="7703" width="21.44140625" style="55" bestFit="1" customWidth="1"/>
    <col min="7704" max="7704" width="8.5546875" style="55" bestFit="1" customWidth="1"/>
    <col min="7705" max="7705" width="11.44140625" style="55" bestFit="1" customWidth="1"/>
    <col min="7706" max="7706" width="15.109375" style="55" bestFit="1" customWidth="1"/>
    <col min="7707" max="7707" width="13.44140625" style="55" bestFit="1" customWidth="1"/>
    <col min="7708" max="7708" width="15.88671875" style="55" bestFit="1" customWidth="1"/>
    <col min="7709" max="7709" width="20.109375" style="55" bestFit="1" customWidth="1"/>
    <col min="7710" max="7710" width="17.44140625" style="55" bestFit="1" customWidth="1"/>
    <col min="7711" max="7711" width="16" style="55" bestFit="1" customWidth="1"/>
    <col min="7712" max="7712" width="11.5546875" style="55" bestFit="1" customWidth="1"/>
    <col min="7713" max="7726" width="9.6640625" style="55" customWidth="1"/>
    <col min="7727" max="7936" width="9.109375" style="55"/>
    <col min="7937" max="7937" width="9.6640625" style="55" customWidth="1"/>
    <col min="7938" max="7938" width="7.5546875" style="55" customWidth="1"/>
    <col min="7939" max="7939" width="30.44140625" style="55" bestFit="1" customWidth="1"/>
    <col min="7940" max="7940" width="9.6640625" style="55" customWidth="1"/>
    <col min="7941" max="7941" width="30" style="55" bestFit="1" customWidth="1"/>
    <col min="7942" max="7942" width="13.5546875" style="55" customWidth="1"/>
    <col min="7943" max="7943" width="9.6640625" style="55" customWidth="1"/>
    <col min="7944" max="7944" width="16.33203125" style="55" bestFit="1" customWidth="1"/>
    <col min="7945" max="7945" width="12.5546875" style="55" bestFit="1" customWidth="1"/>
    <col min="7946" max="7946" width="12.33203125" style="55" bestFit="1" customWidth="1"/>
    <col min="7947" max="7947" width="14.109375" style="55" bestFit="1" customWidth="1"/>
    <col min="7948" max="7948" width="11.33203125" style="55" bestFit="1" customWidth="1"/>
    <col min="7949" max="7949" width="24.5546875" style="55" bestFit="1" customWidth="1"/>
    <col min="7950" max="7950" width="10.88671875" style="55" bestFit="1" customWidth="1"/>
    <col min="7951" max="7951" width="16.5546875" style="55" bestFit="1" customWidth="1"/>
    <col min="7952" max="7952" width="15.33203125" style="55" bestFit="1" customWidth="1"/>
    <col min="7953" max="7953" width="18.109375" style="55" bestFit="1" customWidth="1"/>
    <col min="7954" max="7954" width="12.33203125" style="55" bestFit="1" customWidth="1"/>
    <col min="7955" max="7955" width="11" style="55" bestFit="1" customWidth="1"/>
    <col min="7956" max="7956" width="18.6640625" style="55" bestFit="1" customWidth="1"/>
    <col min="7957" max="7957" width="21.109375" style="55" bestFit="1" customWidth="1"/>
    <col min="7958" max="7958" width="25.109375" style="55" bestFit="1" customWidth="1"/>
    <col min="7959" max="7959" width="21.44140625" style="55" bestFit="1" customWidth="1"/>
    <col min="7960" max="7960" width="8.5546875" style="55" bestFit="1" customWidth="1"/>
    <col min="7961" max="7961" width="11.44140625" style="55" bestFit="1" customWidth="1"/>
    <col min="7962" max="7962" width="15.109375" style="55" bestFit="1" customWidth="1"/>
    <col min="7963" max="7963" width="13.44140625" style="55" bestFit="1" customWidth="1"/>
    <col min="7964" max="7964" width="15.88671875" style="55" bestFit="1" customWidth="1"/>
    <col min="7965" max="7965" width="20.109375" style="55" bestFit="1" customWidth="1"/>
    <col min="7966" max="7966" width="17.44140625" style="55" bestFit="1" customWidth="1"/>
    <col min="7967" max="7967" width="16" style="55" bestFit="1" customWidth="1"/>
    <col min="7968" max="7968" width="11.5546875" style="55" bestFit="1" customWidth="1"/>
    <col min="7969" max="7982" width="9.6640625" style="55" customWidth="1"/>
    <col min="7983" max="8192" width="9.109375" style="55"/>
    <col min="8193" max="8193" width="9.6640625" style="55" customWidth="1"/>
    <col min="8194" max="8194" width="7.5546875" style="55" customWidth="1"/>
    <col min="8195" max="8195" width="30.44140625" style="55" bestFit="1" customWidth="1"/>
    <col min="8196" max="8196" width="9.6640625" style="55" customWidth="1"/>
    <col min="8197" max="8197" width="30" style="55" bestFit="1" customWidth="1"/>
    <col min="8198" max="8198" width="13.5546875" style="55" customWidth="1"/>
    <col min="8199" max="8199" width="9.6640625" style="55" customWidth="1"/>
    <col min="8200" max="8200" width="16.33203125" style="55" bestFit="1" customWidth="1"/>
    <col min="8201" max="8201" width="12.5546875" style="55" bestFit="1" customWidth="1"/>
    <col min="8202" max="8202" width="12.33203125" style="55" bestFit="1" customWidth="1"/>
    <col min="8203" max="8203" width="14.109375" style="55" bestFit="1" customWidth="1"/>
    <col min="8204" max="8204" width="11.33203125" style="55" bestFit="1" customWidth="1"/>
    <col min="8205" max="8205" width="24.5546875" style="55" bestFit="1" customWidth="1"/>
    <col min="8206" max="8206" width="10.88671875" style="55" bestFit="1" customWidth="1"/>
    <col min="8207" max="8207" width="16.5546875" style="55" bestFit="1" customWidth="1"/>
    <col min="8208" max="8208" width="15.33203125" style="55" bestFit="1" customWidth="1"/>
    <col min="8209" max="8209" width="18.109375" style="55" bestFit="1" customWidth="1"/>
    <col min="8210" max="8210" width="12.33203125" style="55" bestFit="1" customWidth="1"/>
    <col min="8211" max="8211" width="11" style="55" bestFit="1" customWidth="1"/>
    <col min="8212" max="8212" width="18.6640625" style="55" bestFit="1" customWidth="1"/>
    <col min="8213" max="8213" width="21.109375" style="55" bestFit="1" customWidth="1"/>
    <col min="8214" max="8214" width="25.109375" style="55" bestFit="1" customWidth="1"/>
    <col min="8215" max="8215" width="21.44140625" style="55" bestFit="1" customWidth="1"/>
    <col min="8216" max="8216" width="8.5546875" style="55" bestFit="1" customWidth="1"/>
    <col min="8217" max="8217" width="11.44140625" style="55" bestFit="1" customWidth="1"/>
    <col min="8218" max="8218" width="15.109375" style="55" bestFit="1" customWidth="1"/>
    <col min="8219" max="8219" width="13.44140625" style="55" bestFit="1" customWidth="1"/>
    <col min="8220" max="8220" width="15.88671875" style="55" bestFit="1" customWidth="1"/>
    <col min="8221" max="8221" width="20.109375" style="55" bestFit="1" customWidth="1"/>
    <col min="8222" max="8222" width="17.44140625" style="55" bestFit="1" customWidth="1"/>
    <col min="8223" max="8223" width="16" style="55" bestFit="1" customWidth="1"/>
    <col min="8224" max="8224" width="11.5546875" style="55" bestFit="1" customWidth="1"/>
    <col min="8225" max="8238" width="9.6640625" style="55" customWidth="1"/>
    <col min="8239" max="8448" width="9.109375" style="55"/>
    <col min="8449" max="8449" width="9.6640625" style="55" customWidth="1"/>
    <col min="8450" max="8450" width="7.5546875" style="55" customWidth="1"/>
    <col min="8451" max="8451" width="30.44140625" style="55" bestFit="1" customWidth="1"/>
    <col min="8452" max="8452" width="9.6640625" style="55" customWidth="1"/>
    <col min="8453" max="8453" width="30" style="55" bestFit="1" customWidth="1"/>
    <col min="8454" max="8454" width="13.5546875" style="55" customWidth="1"/>
    <col min="8455" max="8455" width="9.6640625" style="55" customWidth="1"/>
    <col min="8456" max="8456" width="16.33203125" style="55" bestFit="1" customWidth="1"/>
    <col min="8457" max="8457" width="12.5546875" style="55" bestFit="1" customWidth="1"/>
    <col min="8458" max="8458" width="12.33203125" style="55" bestFit="1" customWidth="1"/>
    <col min="8459" max="8459" width="14.109375" style="55" bestFit="1" customWidth="1"/>
    <col min="8460" max="8460" width="11.33203125" style="55" bestFit="1" customWidth="1"/>
    <col min="8461" max="8461" width="24.5546875" style="55" bestFit="1" customWidth="1"/>
    <col min="8462" max="8462" width="10.88671875" style="55" bestFit="1" customWidth="1"/>
    <col min="8463" max="8463" width="16.5546875" style="55" bestFit="1" customWidth="1"/>
    <col min="8464" max="8464" width="15.33203125" style="55" bestFit="1" customWidth="1"/>
    <col min="8465" max="8465" width="18.109375" style="55" bestFit="1" customWidth="1"/>
    <col min="8466" max="8466" width="12.33203125" style="55" bestFit="1" customWidth="1"/>
    <col min="8467" max="8467" width="11" style="55" bestFit="1" customWidth="1"/>
    <col min="8468" max="8468" width="18.6640625" style="55" bestFit="1" customWidth="1"/>
    <col min="8469" max="8469" width="21.109375" style="55" bestFit="1" customWidth="1"/>
    <col min="8470" max="8470" width="25.109375" style="55" bestFit="1" customWidth="1"/>
    <col min="8471" max="8471" width="21.44140625" style="55" bestFit="1" customWidth="1"/>
    <col min="8472" max="8472" width="8.5546875" style="55" bestFit="1" customWidth="1"/>
    <col min="8473" max="8473" width="11.44140625" style="55" bestFit="1" customWidth="1"/>
    <col min="8474" max="8474" width="15.109375" style="55" bestFit="1" customWidth="1"/>
    <col min="8475" max="8475" width="13.44140625" style="55" bestFit="1" customWidth="1"/>
    <col min="8476" max="8476" width="15.88671875" style="55" bestFit="1" customWidth="1"/>
    <col min="8477" max="8477" width="20.109375" style="55" bestFit="1" customWidth="1"/>
    <col min="8478" max="8478" width="17.44140625" style="55" bestFit="1" customWidth="1"/>
    <col min="8479" max="8479" width="16" style="55" bestFit="1" customWidth="1"/>
    <col min="8480" max="8480" width="11.5546875" style="55" bestFit="1" customWidth="1"/>
    <col min="8481" max="8494" width="9.6640625" style="55" customWidth="1"/>
    <col min="8495" max="8704" width="9.109375" style="55"/>
    <col min="8705" max="8705" width="9.6640625" style="55" customWidth="1"/>
    <col min="8706" max="8706" width="7.5546875" style="55" customWidth="1"/>
    <col min="8707" max="8707" width="30.44140625" style="55" bestFit="1" customWidth="1"/>
    <col min="8708" max="8708" width="9.6640625" style="55" customWidth="1"/>
    <col min="8709" max="8709" width="30" style="55" bestFit="1" customWidth="1"/>
    <col min="8710" max="8710" width="13.5546875" style="55" customWidth="1"/>
    <col min="8711" max="8711" width="9.6640625" style="55" customWidth="1"/>
    <col min="8712" max="8712" width="16.33203125" style="55" bestFit="1" customWidth="1"/>
    <col min="8713" max="8713" width="12.5546875" style="55" bestFit="1" customWidth="1"/>
    <col min="8714" max="8714" width="12.33203125" style="55" bestFit="1" customWidth="1"/>
    <col min="8715" max="8715" width="14.109375" style="55" bestFit="1" customWidth="1"/>
    <col min="8716" max="8716" width="11.33203125" style="55" bestFit="1" customWidth="1"/>
    <col min="8717" max="8717" width="24.5546875" style="55" bestFit="1" customWidth="1"/>
    <col min="8718" max="8718" width="10.88671875" style="55" bestFit="1" customWidth="1"/>
    <col min="8719" max="8719" width="16.5546875" style="55" bestFit="1" customWidth="1"/>
    <col min="8720" max="8720" width="15.33203125" style="55" bestFit="1" customWidth="1"/>
    <col min="8721" max="8721" width="18.109375" style="55" bestFit="1" customWidth="1"/>
    <col min="8722" max="8722" width="12.33203125" style="55" bestFit="1" customWidth="1"/>
    <col min="8723" max="8723" width="11" style="55" bestFit="1" customWidth="1"/>
    <col min="8724" max="8724" width="18.6640625" style="55" bestFit="1" customWidth="1"/>
    <col min="8725" max="8725" width="21.109375" style="55" bestFit="1" customWidth="1"/>
    <col min="8726" max="8726" width="25.109375" style="55" bestFit="1" customWidth="1"/>
    <col min="8727" max="8727" width="21.44140625" style="55" bestFit="1" customWidth="1"/>
    <col min="8728" max="8728" width="8.5546875" style="55" bestFit="1" customWidth="1"/>
    <col min="8729" max="8729" width="11.44140625" style="55" bestFit="1" customWidth="1"/>
    <col min="8730" max="8730" width="15.109375" style="55" bestFit="1" customWidth="1"/>
    <col min="8731" max="8731" width="13.44140625" style="55" bestFit="1" customWidth="1"/>
    <col min="8732" max="8732" width="15.88671875" style="55" bestFit="1" customWidth="1"/>
    <col min="8733" max="8733" width="20.109375" style="55" bestFit="1" customWidth="1"/>
    <col min="8734" max="8734" width="17.44140625" style="55" bestFit="1" customWidth="1"/>
    <col min="8735" max="8735" width="16" style="55" bestFit="1" customWidth="1"/>
    <col min="8736" max="8736" width="11.5546875" style="55" bestFit="1" customWidth="1"/>
    <col min="8737" max="8750" width="9.6640625" style="55" customWidth="1"/>
    <col min="8751" max="8960" width="9.109375" style="55"/>
    <col min="8961" max="8961" width="9.6640625" style="55" customWidth="1"/>
    <col min="8962" max="8962" width="7.5546875" style="55" customWidth="1"/>
    <col min="8963" max="8963" width="30.44140625" style="55" bestFit="1" customWidth="1"/>
    <col min="8964" max="8964" width="9.6640625" style="55" customWidth="1"/>
    <col min="8965" max="8965" width="30" style="55" bestFit="1" customWidth="1"/>
    <col min="8966" max="8966" width="13.5546875" style="55" customWidth="1"/>
    <col min="8967" max="8967" width="9.6640625" style="55" customWidth="1"/>
    <col min="8968" max="8968" width="16.33203125" style="55" bestFit="1" customWidth="1"/>
    <col min="8969" max="8969" width="12.5546875" style="55" bestFit="1" customWidth="1"/>
    <col min="8970" max="8970" width="12.33203125" style="55" bestFit="1" customWidth="1"/>
    <col min="8971" max="8971" width="14.109375" style="55" bestFit="1" customWidth="1"/>
    <col min="8972" max="8972" width="11.33203125" style="55" bestFit="1" customWidth="1"/>
    <col min="8973" max="8973" width="24.5546875" style="55" bestFit="1" customWidth="1"/>
    <col min="8974" max="8974" width="10.88671875" style="55" bestFit="1" customWidth="1"/>
    <col min="8975" max="8975" width="16.5546875" style="55" bestFit="1" customWidth="1"/>
    <col min="8976" max="8976" width="15.33203125" style="55" bestFit="1" customWidth="1"/>
    <col min="8977" max="8977" width="18.109375" style="55" bestFit="1" customWidth="1"/>
    <col min="8978" max="8978" width="12.33203125" style="55" bestFit="1" customWidth="1"/>
    <col min="8979" max="8979" width="11" style="55" bestFit="1" customWidth="1"/>
    <col min="8980" max="8980" width="18.6640625" style="55" bestFit="1" customWidth="1"/>
    <col min="8981" max="8981" width="21.109375" style="55" bestFit="1" customWidth="1"/>
    <col min="8982" max="8982" width="25.109375" style="55" bestFit="1" customWidth="1"/>
    <col min="8983" max="8983" width="21.44140625" style="55" bestFit="1" customWidth="1"/>
    <col min="8984" max="8984" width="8.5546875" style="55" bestFit="1" customWidth="1"/>
    <col min="8985" max="8985" width="11.44140625" style="55" bestFit="1" customWidth="1"/>
    <col min="8986" max="8986" width="15.109375" style="55" bestFit="1" customWidth="1"/>
    <col min="8987" max="8987" width="13.44140625" style="55" bestFit="1" customWidth="1"/>
    <col min="8988" max="8988" width="15.88671875" style="55" bestFit="1" customWidth="1"/>
    <col min="8989" max="8989" width="20.109375" style="55" bestFit="1" customWidth="1"/>
    <col min="8990" max="8990" width="17.44140625" style="55" bestFit="1" customWidth="1"/>
    <col min="8991" max="8991" width="16" style="55" bestFit="1" customWidth="1"/>
    <col min="8992" max="8992" width="11.5546875" style="55" bestFit="1" customWidth="1"/>
    <col min="8993" max="9006" width="9.6640625" style="55" customWidth="1"/>
    <col min="9007" max="9216" width="9.109375" style="55"/>
    <col min="9217" max="9217" width="9.6640625" style="55" customWidth="1"/>
    <col min="9218" max="9218" width="7.5546875" style="55" customWidth="1"/>
    <col min="9219" max="9219" width="30.44140625" style="55" bestFit="1" customWidth="1"/>
    <col min="9220" max="9220" width="9.6640625" style="55" customWidth="1"/>
    <col min="9221" max="9221" width="30" style="55" bestFit="1" customWidth="1"/>
    <col min="9222" max="9222" width="13.5546875" style="55" customWidth="1"/>
    <col min="9223" max="9223" width="9.6640625" style="55" customWidth="1"/>
    <col min="9224" max="9224" width="16.33203125" style="55" bestFit="1" customWidth="1"/>
    <col min="9225" max="9225" width="12.5546875" style="55" bestFit="1" customWidth="1"/>
    <col min="9226" max="9226" width="12.33203125" style="55" bestFit="1" customWidth="1"/>
    <col min="9227" max="9227" width="14.109375" style="55" bestFit="1" customWidth="1"/>
    <col min="9228" max="9228" width="11.33203125" style="55" bestFit="1" customWidth="1"/>
    <col min="9229" max="9229" width="24.5546875" style="55" bestFit="1" customWidth="1"/>
    <col min="9230" max="9230" width="10.88671875" style="55" bestFit="1" customWidth="1"/>
    <col min="9231" max="9231" width="16.5546875" style="55" bestFit="1" customWidth="1"/>
    <col min="9232" max="9232" width="15.33203125" style="55" bestFit="1" customWidth="1"/>
    <col min="9233" max="9233" width="18.109375" style="55" bestFit="1" customWidth="1"/>
    <col min="9234" max="9234" width="12.33203125" style="55" bestFit="1" customWidth="1"/>
    <col min="9235" max="9235" width="11" style="55" bestFit="1" customWidth="1"/>
    <col min="9236" max="9236" width="18.6640625" style="55" bestFit="1" customWidth="1"/>
    <col min="9237" max="9237" width="21.109375" style="55" bestFit="1" customWidth="1"/>
    <col min="9238" max="9238" width="25.109375" style="55" bestFit="1" customWidth="1"/>
    <col min="9239" max="9239" width="21.44140625" style="55" bestFit="1" customWidth="1"/>
    <col min="9240" max="9240" width="8.5546875" style="55" bestFit="1" customWidth="1"/>
    <col min="9241" max="9241" width="11.44140625" style="55" bestFit="1" customWidth="1"/>
    <col min="9242" max="9242" width="15.109375" style="55" bestFit="1" customWidth="1"/>
    <col min="9243" max="9243" width="13.44140625" style="55" bestFit="1" customWidth="1"/>
    <col min="9244" max="9244" width="15.88671875" style="55" bestFit="1" customWidth="1"/>
    <col min="9245" max="9245" width="20.109375" style="55" bestFit="1" customWidth="1"/>
    <col min="9246" max="9246" width="17.44140625" style="55" bestFit="1" customWidth="1"/>
    <col min="9247" max="9247" width="16" style="55" bestFit="1" customWidth="1"/>
    <col min="9248" max="9248" width="11.5546875" style="55" bestFit="1" customWidth="1"/>
    <col min="9249" max="9262" width="9.6640625" style="55" customWidth="1"/>
    <col min="9263" max="9472" width="9.109375" style="55"/>
    <col min="9473" max="9473" width="9.6640625" style="55" customWidth="1"/>
    <col min="9474" max="9474" width="7.5546875" style="55" customWidth="1"/>
    <col min="9475" max="9475" width="30.44140625" style="55" bestFit="1" customWidth="1"/>
    <col min="9476" max="9476" width="9.6640625" style="55" customWidth="1"/>
    <col min="9477" max="9477" width="30" style="55" bestFit="1" customWidth="1"/>
    <col min="9478" max="9478" width="13.5546875" style="55" customWidth="1"/>
    <col min="9479" max="9479" width="9.6640625" style="55" customWidth="1"/>
    <col min="9480" max="9480" width="16.33203125" style="55" bestFit="1" customWidth="1"/>
    <col min="9481" max="9481" width="12.5546875" style="55" bestFit="1" customWidth="1"/>
    <col min="9482" max="9482" width="12.33203125" style="55" bestFit="1" customWidth="1"/>
    <col min="9483" max="9483" width="14.109375" style="55" bestFit="1" customWidth="1"/>
    <col min="9484" max="9484" width="11.33203125" style="55" bestFit="1" customWidth="1"/>
    <col min="9485" max="9485" width="24.5546875" style="55" bestFit="1" customWidth="1"/>
    <col min="9486" max="9486" width="10.88671875" style="55" bestFit="1" customWidth="1"/>
    <col min="9487" max="9487" width="16.5546875" style="55" bestFit="1" customWidth="1"/>
    <col min="9488" max="9488" width="15.33203125" style="55" bestFit="1" customWidth="1"/>
    <col min="9489" max="9489" width="18.109375" style="55" bestFit="1" customWidth="1"/>
    <col min="9490" max="9490" width="12.33203125" style="55" bestFit="1" customWidth="1"/>
    <col min="9491" max="9491" width="11" style="55" bestFit="1" customWidth="1"/>
    <col min="9492" max="9492" width="18.6640625" style="55" bestFit="1" customWidth="1"/>
    <col min="9493" max="9493" width="21.109375" style="55" bestFit="1" customWidth="1"/>
    <col min="9494" max="9494" width="25.109375" style="55" bestFit="1" customWidth="1"/>
    <col min="9495" max="9495" width="21.44140625" style="55" bestFit="1" customWidth="1"/>
    <col min="9496" max="9496" width="8.5546875" style="55" bestFit="1" customWidth="1"/>
    <col min="9497" max="9497" width="11.44140625" style="55" bestFit="1" customWidth="1"/>
    <col min="9498" max="9498" width="15.109375" style="55" bestFit="1" customWidth="1"/>
    <col min="9499" max="9499" width="13.44140625" style="55" bestFit="1" customWidth="1"/>
    <col min="9500" max="9500" width="15.88671875" style="55" bestFit="1" customWidth="1"/>
    <col min="9501" max="9501" width="20.109375" style="55" bestFit="1" customWidth="1"/>
    <col min="9502" max="9502" width="17.44140625" style="55" bestFit="1" customWidth="1"/>
    <col min="9503" max="9503" width="16" style="55" bestFit="1" customWidth="1"/>
    <col min="9504" max="9504" width="11.5546875" style="55" bestFit="1" customWidth="1"/>
    <col min="9505" max="9518" width="9.6640625" style="55" customWidth="1"/>
    <col min="9519" max="9728" width="9.109375" style="55"/>
    <col min="9729" max="9729" width="9.6640625" style="55" customWidth="1"/>
    <col min="9730" max="9730" width="7.5546875" style="55" customWidth="1"/>
    <col min="9731" max="9731" width="30.44140625" style="55" bestFit="1" customWidth="1"/>
    <col min="9732" max="9732" width="9.6640625" style="55" customWidth="1"/>
    <col min="9733" max="9733" width="30" style="55" bestFit="1" customWidth="1"/>
    <col min="9734" max="9734" width="13.5546875" style="55" customWidth="1"/>
    <col min="9735" max="9735" width="9.6640625" style="55" customWidth="1"/>
    <col min="9736" max="9736" width="16.33203125" style="55" bestFit="1" customWidth="1"/>
    <col min="9737" max="9737" width="12.5546875" style="55" bestFit="1" customWidth="1"/>
    <col min="9738" max="9738" width="12.33203125" style="55" bestFit="1" customWidth="1"/>
    <col min="9739" max="9739" width="14.109375" style="55" bestFit="1" customWidth="1"/>
    <col min="9740" max="9740" width="11.33203125" style="55" bestFit="1" customWidth="1"/>
    <col min="9741" max="9741" width="24.5546875" style="55" bestFit="1" customWidth="1"/>
    <col min="9742" max="9742" width="10.88671875" style="55" bestFit="1" customWidth="1"/>
    <col min="9743" max="9743" width="16.5546875" style="55" bestFit="1" customWidth="1"/>
    <col min="9744" max="9744" width="15.33203125" style="55" bestFit="1" customWidth="1"/>
    <col min="9745" max="9745" width="18.109375" style="55" bestFit="1" customWidth="1"/>
    <col min="9746" max="9746" width="12.33203125" style="55" bestFit="1" customWidth="1"/>
    <col min="9747" max="9747" width="11" style="55" bestFit="1" customWidth="1"/>
    <col min="9748" max="9748" width="18.6640625" style="55" bestFit="1" customWidth="1"/>
    <col min="9749" max="9749" width="21.109375" style="55" bestFit="1" customWidth="1"/>
    <col min="9750" max="9750" width="25.109375" style="55" bestFit="1" customWidth="1"/>
    <col min="9751" max="9751" width="21.44140625" style="55" bestFit="1" customWidth="1"/>
    <col min="9752" max="9752" width="8.5546875" style="55" bestFit="1" customWidth="1"/>
    <col min="9753" max="9753" width="11.44140625" style="55" bestFit="1" customWidth="1"/>
    <col min="9754" max="9754" width="15.109375" style="55" bestFit="1" customWidth="1"/>
    <col min="9755" max="9755" width="13.44140625" style="55" bestFit="1" customWidth="1"/>
    <col min="9756" max="9756" width="15.88671875" style="55" bestFit="1" customWidth="1"/>
    <col min="9757" max="9757" width="20.109375" style="55" bestFit="1" customWidth="1"/>
    <col min="9758" max="9758" width="17.44140625" style="55" bestFit="1" customWidth="1"/>
    <col min="9759" max="9759" width="16" style="55" bestFit="1" customWidth="1"/>
    <col min="9760" max="9760" width="11.5546875" style="55" bestFit="1" customWidth="1"/>
    <col min="9761" max="9774" width="9.6640625" style="55" customWidth="1"/>
    <col min="9775" max="9984" width="9.109375" style="55"/>
    <col min="9985" max="9985" width="9.6640625" style="55" customWidth="1"/>
    <col min="9986" max="9986" width="7.5546875" style="55" customWidth="1"/>
    <col min="9987" max="9987" width="30.44140625" style="55" bestFit="1" customWidth="1"/>
    <col min="9988" max="9988" width="9.6640625" style="55" customWidth="1"/>
    <col min="9989" max="9989" width="30" style="55" bestFit="1" customWidth="1"/>
    <col min="9990" max="9990" width="13.5546875" style="55" customWidth="1"/>
    <col min="9991" max="9991" width="9.6640625" style="55" customWidth="1"/>
    <col min="9992" max="9992" width="16.33203125" style="55" bestFit="1" customWidth="1"/>
    <col min="9993" max="9993" width="12.5546875" style="55" bestFit="1" customWidth="1"/>
    <col min="9994" max="9994" width="12.33203125" style="55" bestFit="1" customWidth="1"/>
    <col min="9995" max="9995" width="14.109375" style="55" bestFit="1" customWidth="1"/>
    <col min="9996" max="9996" width="11.33203125" style="55" bestFit="1" customWidth="1"/>
    <col min="9997" max="9997" width="24.5546875" style="55" bestFit="1" customWidth="1"/>
    <col min="9998" max="9998" width="10.88671875" style="55" bestFit="1" customWidth="1"/>
    <col min="9999" max="9999" width="16.5546875" style="55" bestFit="1" customWidth="1"/>
    <col min="10000" max="10000" width="15.33203125" style="55" bestFit="1" customWidth="1"/>
    <col min="10001" max="10001" width="18.109375" style="55" bestFit="1" customWidth="1"/>
    <col min="10002" max="10002" width="12.33203125" style="55" bestFit="1" customWidth="1"/>
    <col min="10003" max="10003" width="11" style="55" bestFit="1" customWidth="1"/>
    <col min="10004" max="10004" width="18.6640625" style="55" bestFit="1" customWidth="1"/>
    <col min="10005" max="10005" width="21.109375" style="55" bestFit="1" customWidth="1"/>
    <col min="10006" max="10006" width="25.109375" style="55" bestFit="1" customWidth="1"/>
    <col min="10007" max="10007" width="21.44140625" style="55" bestFit="1" customWidth="1"/>
    <col min="10008" max="10008" width="8.5546875" style="55" bestFit="1" customWidth="1"/>
    <col min="10009" max="10009" width="11.44140625" style="55" bestFit="1" customWidth="1"/>
    <col min="10010" max="10010" width="15.109375" style="55" bestFit="1" customWidth="1"/>
    <col min="10011" max="10011" width="13.44140625" style="55" bestFit="1" customWidth="1"/>
    <col min="10012" max="10012" width="15.88671875" style="55" bestFit="1" customWidth="1"/>
    <col min="10013" max="10013" width="20.109375" style="55" bestFit="1" customWidth="1"/>
    <col min="10014" max="10014" width="17.44140625" style="55" bestFit="1" customWidth="1"/>
    <col min="10015" max="10015" width="16" style="55" bestFit="1" customWidth="1"/>
    <col min="10016" max="10016" width="11.5546875" style="55" bestFit="1" customWidth="1"/>
    <col min="10017" max="10030" width="9.6640625" style="55" customWidth="1"/>
    <col min="10031" max="10240" width="9.109375" style="55"/>
    <col min="10241" max="10241" width="9.6640625" style="55" customWidth="1"/>
    <col min="10242" max="10242" width="7.5546875" style="55" customWidth="1"/>
    <col min="10243" max="10243" width="30.44140625" style="55" bestFit="1" customWidth="1"/>
    <col min="10244" max="10244" width="9.6640625" style="55" customWidth="1"/>
    <col min="10245" max="10245" width="30" style="55" bestFit="1" customWidth="1"/>
    <col min="10246" max="10246" width="13.5546875" style="55" customWidth="1"/>
    <col min="10247" max="10247" width="9.6640625" style="55" customWidth="1"/>
    <col min="10248" max="10248" width="16.33203125" style="55" bestFit="1" customWidth="1"/>
    <col min="10249" max="10249" width="12.5546875" style="55" bestFit="1" customWidth="1"/>
    <col min="10250" max="10250" width="12.33203125" style="55" bestFit="1" customWidth="1"/>
    <col min="10251" max="10251" width="14.109375" style="55" bestFit="1" customWidth="1"/>
    <col min="10252" max="10252" width="11.33203125" style="55" bestFit="1" customWidth="1"/>
    <col min="10253" max="10253" width="24.5546875" style="55" bestFit="1" customWidth="1"/>
    <col min="10254" max="10254" width="10.88671875" style="55" bestFit="1" customWidth="1"/>
    <col min="10255" max="10255" width="16.5546875" style="55" bestFit="1" customWidth="1"/>
    <col min="10256" max="10256" width="15.33203125" style="55" bestFit="1" customWidth="1"/>
    <col min="10257" max="10257" width="18.109375" style="55" bestFit="1" customWidth="1"/>
    <col min="10258" max="10258" width="12.33203125" style="55" bestFit="1" customWidth="1"/>
    <col min="10259" max="10259" width="11" style="55" bestFit="1" customWidth="1"/>
    <col min="10260" max="10260" width="18.6640625" style="55" bestFit="1" customWidth="1"/>
    <col min="10261" max="10261" width="21.109375" style="55" bestFit="1" customWidth="1"/>
    <col min="10262" max="10262" width="25.109375" style="55" bestFit="1" customWidth="1"/>
    <col min="10263" max="10263" width="21.44140625" style="55" bestFit="1" customWidth="1"/>
    <col min="10264" max="10264" width="8.5546875" style="55" bestFit="1" customWidth="1"/>
    <col min="10265" max="10265" width="11.44140625" style="55" bestFit="1" customWidth="1"/>
    <col min="10266" max="10266" width="15.109375" style="55" bestFit="1" customWidth="1"/>
    <col min="10267" max="10267" width="13.44140625" style="55" bestFit="1" customWidth="1"/>
    <col min="10268" max="10268" width="15.88671875" style="55" bestFit="1" customWidth="1"/>
    <col min="10269" max="10269" width="20.109375" style="55" bestFit="1" customWidth="1"/>
    <col min="10270" max="10270" width="17.44140625" style="55" bestFit="1" customWidth="1"/>
    <col min="10271" max="10271" width="16" style="55" bestFit="1" customWidth="1"/>
    <col min="10272" max="10272" width="11.5546875" style="55" bestFit="1" customWidth="1"/>
    <col min="10273" max="10286" width="9.6640625" style="55" customWidth="1"/>
    <col min="10287" max="10496" width="9.109375" style="55"/>
    <col min="10497" max="10497" width="9.6640625" style="55" customWidth="1"/>
    <col min="10498" max="10498" width="7.5546875" style="55" customWidth="1"/>
    <col min="10499" max="10499" width="30.44140625" style="55" bestFit="1" customWidth="1"/>
    <col min="10500" max="10500" width="9.6640625" style="55" customWidth="1"/>
    <col min="10501" max="10501" width="30" style="55" bestFit="1" customWidth="1"/>
    <col min="10502" max="10502" width="13.5546875" style="55" customWidth="1"/>
    <col min="10503" max="10503" width="9.6640625" style="55" customWidth="1"/>
    <col min="10504" max="10504" width="16.33203125" style="55" bestFit="1" customWidth="1"/>
    <col min="10505" max="10505" width="12.5546875" style="55" bestFit="1" customWidth="1"/>
    <col min="10506" max="10506" width="12.33203125" style="55" bestFit="1" customWidth="1"/>
    <col min="10507" max="10507" width="14.109375" style="55" bestFit="1" customWidth="1"/>
    <col min="10508" max="10508" width="11.33203125" style="55" bestFit="1" customWidth="1"/>
    <col min="10509" max="10509" width="24.5546875" style="55" bestFit="1" customWidth="1"/>
    <col min="10510" max="10510" width="10.88671875" style="55" bestFit="1" customWidth="1"/>
    <col min="10511" max="10511" width="16.5546875" style="55" bestFit="1" customWidth="1"/>
    <col min="10512" max="10512" width="15.33203125" style="55" bestFit="1" customWidth="1"/>
    <col min="10513" max="10513" width="18.109375" style="55" bestFit="1" customWidth="1"/>
    <col min="10514" max="10514" width="12.33203125" style="55" bestFit="1" customWidth="1"/>
    <col min="10515" max="10515" width="11" style="55" bestFit="1" customWidth="1"/>
    <col min="10516" max="10516" width="18.6640625" style="55" bestFit="1" customWidth="1"/>
    <col min="10517" max="10517" width="21.109375" style="55" bestFit="1" customWidth="1"/>
    <col min="10518" max="10518" width="25.109375" style="55" bestFit="1" customWidth="1"/>
    <col min="10519" max="10519" width="21.44140625" style="55" bestFit="1" customWidth="1"/>
    <col min="10520" max="10520" width="8.5546875" style="55" bestFit="1" customWidth="1"/>
    <col min="10521" max="10521" width="11.44140625" style="55" bestFit="1" customWidth="1"/>
    <col min="10522" max="10522" width="15.109375" style="55" bestFit="1" customWidth="1"/>
    <col min="10523" max="10523" width="13.44140625" style="55" bestFit="1" customWidth="1"/>
    <col min="10524" max="10524" width="15.88671875" style="55" bestFit="1" customWidth="1"/>
    <col min="10525" max="10525" width="20.109375" style="55" bestFit="1" customWidth="1"/>
    <col min="10526" max="10526" width="17.44140625" style="55" bestFit="1" customWidth="1"/>
    <col min="10527" max="10527" width="16" style="55" bestFit="1" customWidth="1"/>
    <col min="10528" max="10528" width="11.5546875" style="55" bestFit="1" customWidth="1"/>
    <col min="10529" max="10542" width="9.6640625" style="55" customWidth="1"/>
    <col min="10543" max="10752" width="9.109375" style="55"/>
    <col min="10753" max="10753" width="9.6640625" style="55" customWidth="1"/>
    <col min="10754" max="10754" width="7.5546875" style="55" customWidth="1"/>
    <col min="10755" max="10755" width="30.44140625" style="55" bestFit="1" customWidth="1"/>
    <col min="10756" max="10756" width="9.6640625" style="55" customWidth="1"/>
    <col min="10757" max="10757" width="30" style="55" bestFit="1" customWidth="1"/>
    <col min="10758" max="10758" width="13.5546875" style="55" customWidth="1"/>
    <col min="10759" max="10759" width="9.6640625" style="55" customWidth="1"/>
    <col min="10760" max="10760" width="16.33203125" style="55" bestFit="1" customWidth="1"/>
    <col min="10761" max="10761" width="12.5546875" style="55" bestFit="1" customWidth="1"/>
    <col min="10762" max="10762" width="12.33203125" style="55" bestFit="1" customWidth="1"/>
    <col min="10763" max="10763" width="14.109375" style="55" bestFit="1" customWidth="1"/>
    <col min="10764" max="10764" width="11.33203125" style="55" bestFit="1" customWidth="1"/>
    <col min="10765" max="10765" width="24.5546875" style="55" bestFit="1" customWidth="1"/>
    <col min="10766" max="10766" width="10.88671875" style="55" bestFit="1" customWidth="1"/>
    <col min="10767" max="10767" width="16.5546875" style="55" bestFit="1" customWidth="1"/>
    <col min="10768" max="10768" width="15.33203125" style="55" bestFit="1" customWidth="1"/>
    <col min="10769" max="10769" width="18.109375" style="55" bestFit="1" customWidth="1"/>
    <col min="10770" max="10770" width="12.33203125" style="55" bestFit="1" customWidth="1"/>
    <col min="10771" max="10771" width="11" style="55" bestFit="1" customWidth="1"/>
    <col min="10772" max="10772" width="18.6640625" style="55" bestFit="1" customWidth="1"/>
    <col min="10773" max="10773" width="21.109375" style="55" bestFit="1" customWidth="1"/>
    <col min="10774" max="10774" width="25.109375" style="55" bestFit="1" customWidth="1"/>
    <col min="10775" max="10775" width="21.44140625" style="55" bestFit="1" customWidth="1"/>
    <col min="10776" max="10776" width="8.5546875" style="55" bestFit="1" customWidth="1"/>
    <col min="10777" max="10777" width="11.44140625" style="55" bestFit="1" customWidth="1"/>
    <col min="10778" max="10778" width="15.109375" style="55" bestFit="1" customWidth="1"/>
    <col min="10779" max="10779" width="13.44140625" style="55" bestFit="1" customWidth="1"/>
    <col min="10780" max="10780" width="15.88671875" style="55" bestFit="1" customWidth="1"/>
    <col min="10781" max="10781" width="20.109375" style="55" bestFit="1" customWidth="1"/>
    <col min="10782" max="10782" width="17.44140625" style="55" bestFit="1" customWidth="1"/>
    <col min="10783" max="10783" width="16" style="55" bestFit="1" customWidth="1"/>
    <col min="10784" max="10784" width="11.5546875" style="55" bestFit="1" customWidth="1"/>
    <col min="10785" max="10798" width="9.6640625" style="55" customWidth="1"/>
    <col min="10799" max="11008" width="9.109375" style="55"/>
    <col min="11009" max="11009" width="9.6640625" style="55" customWidth="1"/>
    <col min="11010" max="11010" width="7.5546875" style="55" customWidth="1"/>
    <col min="11011" max="11011" width="30.44140625" style="55" bestFit="1" customWidth="1"/>
    <col min="11012" max="11012" width="9.6640625" style="55" customWidth="1"/>
    <col min="11013" max="11013" width="30" style="55" bestFit="1" customWidth="1"/>
    <col min="11014" max="11014" width="13.5546875" style="55" customWidth="1"/>
    <col min="11015" max="11015" width="9.6640625" style="55" customWidth="1"/>
    <col min="11016" max="11016" width="16.33203125" style="55" bestFit="1" customWidth="1"/>
    <col min="11017" max="11017" width="12.5546875" style="55" bestFit="1" customWidth="1"/>
    <col min="11018" max="11018" width="12.33203125" style="55" bestFit="1" customWidth="1"/>
    <col min="11019" max="11019" width="14.109375" style="55" bestFit="1" customWidth="1"/>
    <col min="11020" max="11020" width="11.33203125" style="55" bestFit="1" customWidth="1"/>
    <col min="11021" max="11021" width="24.5546875" style="55" bestFit="1" customWidth="1"/>
    <col min="11022" max="11022" width="10.88671875" style="55" bestFit="1" customWidth="1"/>
    <col min="11023" max="11023" width="16.5546875" style="55" bestFit="1" customWidth="1"/>
    <col min="11024" max="11024" width="15.33203125" style="55" bestFit="1" customWidth="1"/>
    <col min="11025" max="11025" width="18.109375" style="55" bestFit="1" customWidth="1"/>
    <col min="11026" max="11026" width="12.33203125" style="55" bestFit="1" customWidth="1"/>
    <col min="11027" max="11027" width="11" style="55" bestFit="1" customWidth="1"/>
    <col min="11028" max="11028" width="18.6640625" style="55" bestFit="1" customWidth="1"/>
    <col min="11029" max="11029" width="21.109375" style="55" bestFit="1" customWidth="1"/>
    <col min="11030" max="11030" width="25.109375" style="55" bestFit="1" customWidth="1"/>
    <col min="11031" max="11031" width="21.44140625" style="55" bestFit="1" customWidth="1"/>
    <col min="11032" max="11032" width="8.5546875" style="55" bestFit="1" customWidth="1"/>
    <col min="11033" max="11033" width="11.44140625" style="55" bestFit="1" customWidth="1"/>
    <col min="11034" max="11034" width="15.109375" style="55" bestFit="1" customWidth="1"/>
    <col min="11035" max="11035" width="13.44140625" style="55" bestFit="1" customWidth="1"/>
    <col min="11036" max="11036" width="15.88671875" style="55" bestFit="1" customWidth="1"/>
    <col min="11037" max="11037" width="20.109375" style="55" bestFit="1" customWidth="1"/>
    <col min="11038" max="11038" width="17.44140625" style="55" bestFit="1" customWidth="1"/>
    <col min="11039" max="11039" width="16" style="55" bestFit="1" customWidth="1"/>
    <col min="11040" max="11040" width="11.5546875" style="55" bestFit="1" customWidth="1"/>
    <col min="11041" max="11054" width="9.6640625" style="55" customWidth="1"/>
    <col min="11055" max="11264" width="9.109375" style="55"/>
    <col min="11265" max="11265" width="9.6640625" style="55" customWidth="1"/>
    <col min="11266" max="11266" width="7.5546875" style="55" customWidth="1"/>
    <col min="11267" max="11267" width="30.44140625" style="55" bestFit="1" customWidth="1"/>
    <col min="11268" max="11268" width="9.6640625" style="55" customWidth="1"/>
    <col min="11269" max="11269" width="30" style="55" bestFit="1" customWidth="1"/>
    <col min="11270" max="11270" width="13.5546875" style="55" customWidth="1"/>
    <col min="11271" max="11271" width="9.6640625" style="55" customWidth="1"/>
    <col min="11272" max="11272" width="16.33203125" style="55" bestFit="1" customWidth="1"/>
    <col min="11273" max="11273" width="12.5546875" style="55" bestFit="1" customWidth="1"/>
    <col min="11274" max="11274" width="12.33203125" style="55" bestFit="1" customWidth="1"/>
    <col min="11275" max="11275" width="14.109375" style="55" bestFit="1" customWidth="1"/>
    <col min="11276" max="11276" width="11.33203125" style="55" bestFit="1" customWidth="1"/>
    <col min="11277" max="11277" width="24.5546875" style="55" bestFit="1" customWidth="1"/>
    <col min="11278" max="11278" width="10.88671875" style="55" bestFit="1" customWidth="1"/>
    <col min="11279" max="11279" width="16.5546875" style="55" bestFit="1" customWidth="1"/>
    <col min="11280" max="11280" width="15.33203125" style="55" bestFit="1" customWidth="1"/>
    <col min="11281" max="11281" width="18.109375" style="55" bestFit="1" customWidth="1"/>
    <col min="11282" max="11282" width="12.33203125" style="55" bestFit="1" customWidth="1"/>
    <col min="11283" max="11283" width="11" style="55" bestFit="1" customWidth="1"/>
    <col min="11284" max="11284" width="18.6640625" style="55" bestFit="1" customWidth="1"/>
    <col min="11285" max="11285" width="21.109375" style="55" bestFit="1" customWidth="1"/>
    <col min="11286" max="11286" width="25.109375" style="55" bestFit="1" customWidth="1"/>
    <col min="11287" max="11287" width="21.44140625" style="55" bestFit="1" customWidth="1"/>
    <col min="11288" max="11288" width="8.5546875" style="55" bestFit="1" customWidth="1"/>
    <col min="11289" max="11289" width="11.44140625" style="55" bestFit="1" customWidth="1"/>
    <col min="11290" max="11290" width="15.109375" style="55" bestFit="1" customWidth="1"/>
    <col min="11291" max="11291" width="13.44140625" style="55" bestFit="1" customWidth="1"/>
    <col min="11292" max="11292" width="15.88671875" style="55" bestFit="1" customWidth="1"/>
    <col min="11293" max="11293" width="20.109375" style="55" bestFit="1" customWidth="1"/>
    <col min="11294" max="11294" width="17.44140625" style="55" bestFit="1" customWidth="1"/>
    <col min="11295" max="11295" width="16" style="55" bestFit="1" customWidth="1"/>
    <col min="11296" max="11296" width="11.5546875" style="55" bestFit="1" customWidth="1"/>
    <col min="11297" max="11310" width="9.6640625" style="55" customWidth="1"/>
    <col min="11311" max="11520" width="9.109375" style="55"/>
    <col min="11521" max="11521" width="9.6640625" style="55" customWidth="1"/>
    <col min="11522" max="11522" width="7.5546875" style="55" customWidth="1"/>
    <col min="11523" max="11523" width="30.44140625" style="55" bestFit="1" customWidth="1"/>
    <col min="11524" max="11524" width="9.6640625" style="55" customWidth="1"/>
    <col min="11525" max="11525" width="30" style="55" bestFit="1" customWidth="1"/>
    <col min="11526" max="11526" width="13.5546875" style="55" customWidth="1"/>
    <col min="11527" max="11527" width="9.6640625" style="55" customWidth="1"/>
    <col min="11528" max="11528" width="16.33203125" style="55" bestFit="1" customWidth="1"/>
    <col min="11529" max="11529" width="12.5546875" style="55" bestFit="1" customWidth="1"/>
    <col min="11530" max="11530" width="12.33203125" style="55" bestFit="1" customWidth="1"/>
    <col min="11531" max="11531" width="14.109375" style="55" bestFit="1" customWidth="1"/>
    <col min="11532" max="11532" width="11.33203125" style="55" bestFit="1" customWidth="1"/>
    <col min="11533" max="11533" width="24.5546875" style="55" bestFit="1" customWidth="1"/>
    <col min="11534" max="11534" width="10.88671875" style="55" bestFit="1" customWidth="1"/>
    <col min="11535" max="11535" width="16.5546875" style="55" bestFit="1" customWidth="1"/>
    <col min="11536" max="11536" width="15.33203125" style="55" bestFit="1" customWidth="1"/>
    <col min="11537" max="11537" width="18.109375" style="55" bestFit="1" customWidth="1"/>
    <col min="11538" max="11538" width="12.33203125" style="55" bestFit="1" customWidth="1"/>
    <col min="11539" max="11539" width="11" style="55" bestFit="1" customWidth="1"/>
    <col min="11540" max="11540" width="18.6640625" style="55" bestFit="1" customWidth="1"/>
    <col min="11541" max="11541" width="21.109375" style="55" bestFit="1" customWidth="1"/>
    <col min="11542" max="11542" width="25.109375" style="55" bestFit="1" customWidth="1"/>
    <col min="11543" max="11543" width="21.44140625" style="55" bestFit="1" customWidth="1"/>
    <col min="11544" max="11544" width="8.5546875" style="55" bestFit="1" customWidth="1"/>
    <col min="11545" max="11545" width="11.44140625" style="55" bestFit="1" customWidth="1"/>
    <col min="11546" max="11546" width="15.109375" style="55" bestFit="1" customWidth="1"/>
    <col min="11547" max="11547" width="13.44140625" style="55" bestFit="1" customWidth="1"/>
    <col min="11548" max="11548" width="15.88671875" style="55" bestFit="1" customWidth="1"/>
    <col min="11549" max="11549" width="20.109375" style="55" bestFit="1" customWidth="1"/>
    <col min="11550" max="11550" width="17.44140625" style="55" bestFit="1" customWidth="1"/>
    <col min="11551" max="11551" width="16" style="55" bestFit="1" customWidth="1"/>
    <col min="11552" max="11552" width="11.5546875" style="55" bestFit="1" customWidth="1"/>
    <col min="11553" max="11566" width="9.6640625" style="55" customWidth="1"/>
    <col min="11567" max="11776" width="9.109375" style="55"/>
    <col min="11777" max="11777" width="9.6640625" style="55" customWidth="1"/>
    <col min="11778" max="11778" width="7.5546875" style="55" customWidth="1"/>
    <col min="11779" max="11779" width="30.44140625" style="55" bestFit="1" customWidth="1"/>
    <col min="11780" max="11780" width="9.6640625" style="55" customWidth="1"/>
    <col min="11781" max="11781" width="30" style="55" bestFit="1" customWidth="1"/>
    <col min="11782" max="11782" width="13.5546875" style="55" customWidth="1"/>
    <col min="11783" max="11783" width="9.6640625" style="55" customWidth="1"/>
    <col min="11784" max="11784" width="16.33203125" style="55" bestFit="1" customWidth="1"/>
    <col min="11785" max="11785" width="12.5546875" style="55" bestFit="1" customWidth="1"/>
    <col min="11786" max="11786" width="12.33203125" style="55" bestFit="1" customWidth="1"/>
    <col min="11787" max="11787" width="14.109375" style="55" bestFit="1" customWidth="1"/>
    <col min="11788" max="11788" width="11.33203125" style="55" bestFit="1" customWidth="1"/>
    <col min="11789" max="11789" width="24.5546875" style="55" bestFit="1" customWidth="1"/>
    <col min="11790" max="11790" width="10.88671875" style="55" bestFit="1" customWidth="1"/>
    <col min="11791" max="11791" width="16.5546875" style="55" bestFit="1" customWidth="1"/>
    <col min="11792" max="11792" width="15.33203125" style="55" bestFit="1" customWidth="1"/>
    <col min="11793" max="11793" width="18.109375" style="55" bestFit="1" customWidth="1"/>
    <col min="11794" max="11794" width="12.33203125" style="55" bestFit="1" customWidth="1"/>
    <col min="11795" max="11795" width="11" style="55" bestFit="1" customWidth="1"/>
    <col min="11796" max="11796" width="18.6640625" style="55" bestFit="1" customWidth="1"/>
    <col min="11797" max="11797" width="21.109375" style="55" bestFit="1" customWidth="1"/>
    <col min="11798" max="11798" width="25.109375" style="55" bestFit="1" customWidth="1"/>
    <col min="11799" max="11799" width="21.44140625" style="55" bestFit="1" customWidth="1"/>
    <col min="11800" max="11800" width="8.5546875" style="55" bestFit="1" customWidth="1"/>
    <col min="11801" max="11801" width="11.44140625" style="55" bestFit="1" customWidth="1"/>
    <col min="11802" max="11802" width="15.109375" style="55" bestFit="1" customWidth="1"/>
    <col min="11803" max="11803" width="13.44140625" style="55" bestFit="1" customWidth="1"/>
    <col min="11804" max="11804" width="15.88671875" style="55" bestFit="1" customWidth="1"/>
    <col min="11805" max="11805" width="20.109375" style="55" bestFit="1" customWidth="1"/>
    <col min="11806" max="11806" width="17.44140625" style="55" bestFit="1" customWidth="1"/>
    <col min="11807" max="11807" width="16" style="55" bestFit="1" customWidth="1"/>
    <col min="11808" max="11808" width="11.5546875" style="55" bestFit="1" customWidth="1"/>
    <col min="11809" max="11822" width="9.6640625" style="55" customWidth="1"/>
    <col min="11823" max="12032" width="9.109375" style="55"/>
    <col min="12033" max="12033" width="9.6640625" style="55" customWidth="1"/>
    <col min="12034" max="12034" width="7.5546875" style="55" customWidth="1"/>
    <col min="12035" max="12035" width="30.44140625" style="55" bestFit="1" customWidth="1"/>
    <col min="12036" max="12036" width="9.6640625" style="55" customWidth="1"/>
    <col min="12037" max="12037" width="30" style="55" bestFit="1" customWidth="1"/>
    <col min="12038" max="12038" width="13.5546875" style="55" customWidth="1"/>
    <col min="12039" max="12039" width="9.6640625" style="55" customWidth="1"/>
    <col min="12040" max="12040" width="16.33203125" style="55" bestFit="1" customWidth="1"/>
    <col min="12041" max="12041" width="12.5546875" style="55" bestFit="1" customWidth="1"/>
    <col min="12042" max="12042" width="12.33203125" style="55" bestFit="1" customWidth="1"/>
    <col min="12043" max="12043" width="14.109375" style="55" bestFit="1" customWidth="1"/>
    <col min="12044" max="12044" width="11.33203125" style="55" bestFit="1" customWidth="1"/>
    <col min="12045" max="12045" width="24.5546875" style="55" bestFit="1" customWidth="1"/>
    <col min="12046" max="12046" width="10.88671875" style="55" bestFit="1" customWidth="1"/>
    <col min="12047" max="12047" width="16.5546875" style="55" bestFit="1" customWidth="1"/>
    <col min="12048" max="12048" width="15.33203125" style="55" bestFit="1" customWidth="1"/>
    <col min="12049" max="12049" width="18.109375" style="55" bestFit="1" customWidth="1"/>
    <col min="12050" max="12050" width="12.33203125" style="55" bestFit="1" customWidth="1"/>
    <col min="12051" max="12051" width="11" style="55" bestFit="1" customWidth="1"/>
    <col min="12052" max="12052" width="18.6640625" style="55" bestFit="1" customWidth="1"/>
    <col min="12053" max="12053" width="21.109375" style="55" bestFit="1" customWidth="1"/>
    <col min="12054" max="12054" width="25.109375" style="55" bestFit="1" customWidth="1"/>
    <col min="12055" max="12055" width="21.44140625" style="55" bestFit="1" customWidth="1"/>
    <col min="12056" max="12056" width="8.5546875" style="55" bestFit="1" customWidth="1"/>
    <col min="12057" max="12057" width="11.44140625" style="55" bestFit="1" customWidth="1"/>
    <col min="12058" max="12058" width="15.109375" style="55" bestFit="1" customWidth="1"/>
    <col min="12059" max="12059" width="13.44140625" style="55" bestFit="1" customWidth="1"/>
    <col min="12060" max="12060" width="15.88671875" style="55" bestFit="1" customWidth="1"/>
    <col min="12061" max="12061" width="20.109375" style="55" bestFit="1" customWidth="1"/>
    <col min="12062" max="12062" width="17.44140625" style="55" bestFit="1" customWidth="1"/>
    <col min="12063" max="12063" width="16" style="55" bestFit="1" customWidth="1"/>
    <col min="12064" max="12064" width="11.5546875" style="55" bestFit="1" customWidth="1"/>
    <col min="12065" max="12078" width="9.6640625" style="55" customWidth="1"/>
    <col min="12079" max="12288" width="9.109375" style="55"/>
    <col min="12289" max="12289" width="9.6640625" style="55" customWidth="1"/>
    <col min="12290" max="12290" width="7.5546875" style="55" customWidth="1"/>
    <col min="12291" max="12291" width="30.44140625" style="55" bestFit="1" customWidth="1"/>
    <col min="12292" max="12292" width="9.6640625" style="55" customWidth="1"/>
    <col min="12293" max="12293" width="30" style="55" bestFit="1" customWidth="1"/>
    <col min="12294" max="12294" width="13.5546875" style="55" customWidth="1"/>
    <col min="12295" max="12295" width="9.6640625" style="55" customWidth="1"/>
    <col min="12296" max="12296" width="16.33203125" style="55" bestFit="1" customWidth="1"/>
    <col min="12297" max="12297" width="12.5546875" style="55" bestFit="1" customWidth="1"/>
    <col min="12298" max="12298" width="12.33203125" style="55" bestFit="1" customWidth="1"/>
    <col min="12299" max="12299" width="14.109375" style="55" bestFit="1" customWidth="1"/>
    <col min="12300" max="12300" width="11.33203125" style="55" bestFit="1" customWidth="1"/>
    <col min="12301" max="12301" width="24.5546875" style="55" bestFit="1" customWidth="1"/>
    <col min="12302" max="12302" width="10.88671875" style="55" bestFit="1" customWidth="1"/>
    <col min="12303" max="12303" width="16.5546875" style="55" bestFit="1" customWidth="1"/>
    <col min="12304" max="12304" width="15.33203125" style="55" bestFit="1" customWidth="1"/>
    <col min="12305" max="12305" width="18.109375" style="55" bestFit="1" customWidth="1"/>
    <col min="12306" max="12306" width="12.33203125" style="55" bestFit="1" customWidth="1"/>
    <col min="12307" max="12307" width="11" style="55" bestFit="1" customWidth="1"/>
    <col min="12308" max="12308" width="18.6640625" style="55" bestFit="1" customWidth="1"/>
    <col min="12309" max="12309" width="21.109375" style="55" bestFit="1" customWidth="1"/>
    <col min="12310" max="12310" width="25.109375" style="55" bestFit="1" customWidth="1"/>
    <col min="12311" max="12311" width="21.44140625" style="55" bestFit="1" customWidth="1"/>
    <col min="12312" max="12312" width="8.5546875" style="55" bestFit="1" customWidth="1"/>
    <col min="12313" max="12313" width="11.44140625" style="55" bestFit="1" customWidth="1"/>
    <col min="12314" max="12314" width="15.109375" style="55" bestFit="1" customWidth="1"/>
    <col min="12315" max="12315" width="13.44140625" style="55" bestFit="1" customWidth="1"/>
    <col min="12316" max="12316" width="15.88671875" style="55" bestFit="1" customWidth="1"/>
    <col min="12317" max="12317" width="20.109375" style="55" bestFit="1" customWidth="1"/>
    <col min="12318" max="12318" width="17.44140625" style="55" bestFit="1" customWidth="1"/>
    <col min="12319" max="12319" width="16" style="55" bestFit="1" customWidth="1"/>
    <col min="12320" max="12320" width="11.5546875" style="55" bestFit="1" customWidth="1"/>
    <col min="12321" max="12334" width="9.6640625" style="55" customWidth="1"/>
    <col min="12335" max="12544" width="9.109375" style="55"/>
    <col min="12545" max="12545" width="9.6640625" style="55" customWidth="1"/>
    <col min="12546" max="12546" width="7.5546875" style="55" customWidth="1"/>
    <col min="12547" max="12547" width="30.44140625" style="55" bestFit="1" customWidth="1"/>
    <col min="12548" max="12548" width="9.6640625" style="55" customWidth="1"/>
    <col min="12549" max="12549" width="30" style="55" bestFit="1" customWidth="1"/>
    <col min="12550" max="12550" width="13.5546875" style="55" customWidth="1"/>
    <col min="12551" max="12551" width="9.6640625" style="55" customWidth="1"/>
    <col min="12552" max="12552" width="16.33203125" style="55" bestFit="1" customWidth="1"/>
    <col min="12553" max="12553" width="12.5546875" style="55" bestFit="1" customWidth="1"/>
    <col min="12554" max="12554" width="12.33203125" style="55" bestFit="1" customWidth="1"/>
    <col min="12555" max="12555" width="14.109375" style="55" bestFit="1" customWidth="1"/>
    <col min="12556" max="12556" width="11.33203125" style="55" bestFit="1" customWidth="1"/>
    <col min="12557" max="12557" width="24.5546875" style="55" bestFit="1" customWidth="1"/>
    <col min="12558" max="12558" width="10.88671875" style="55" bestFit="1" customWidth="1"/>
    <col min="12559" max="12559" width="16.5546875" style="55" bestFit="1" customWidth="1"/>
    <col min="12560" max="12560" width="15.33203125" style="55" bestFit="1" customWidth="1"/>
    <col min="12561" max="12561" width="18.109375" style="55" bestFit="1" customWidth="1"/>
    <col min="12562" max="12562" width="12.33203125" style="55" bestFit="1" customWidth="1"/>
    <col min="12563" max="12563" width="11" style="55" bestFit="1" customWidth="1"/>
    <col min="12564" max="12564" width="18.6640625" style="55" bestFit="1" customWidth="1"/>
    <col min="12565" max="12565" width="21.109375" style="55" bestFit="1" customWidth="1"/>
    <col min="12566" max="12566" width="25.109375" style="55" bestFit="1" customWidth="1"/>
    <col min="12567" max="12567" width="21.44140625" style="55" bestFit="1" customWidth="1"/>
    <col min="12568" max="12568" width="8.5546875" style="55" bestFit="1" customWidth="1"/>
    <col min="12569" max="12569" width="11.44140625" style="55" bestFit="1" customWidth="1"/>
    <col min="12570" max="12570" width="15.109375" style="55" bestFit="1" customWidth="1"/>
    <col min="12571" max="12571" width="13.44140625" style="55" bestFit="1" customWidth="1"/>
    <col min="12572" max="12572" width="15.88671875" style="55" bestFit="1" customWidth="1"/>
    <col min="12573" max="12573" width="20.109375" style="55" bestFit="1" customWidth="1"/>
    <col min="12574" max="12574" width="17.44140625" style="55" bestFit="1" customWidth="1"/>
    <col min="12575" max="12575" width="16" style="55" bestFit="1" customWidth="1"/>
    <col min="12576" max="12576" width="11.5546875" style="55" bestFit="1" customWidth="1"/>
    <col min="12577" max="12590" width="9.6640625" style="55" customWidth="1"/>
    <col min="12591" max="12800" width="9.109375" style="55"/>
    <col min="12801" max="12801" width="9.6640625" style="55" customWidth="1"/>
    <col min="12802" max="12802" width="7.5546875" style="55" customWidth="1"/>
    <col min="12803" max="12803" width="30.44140625" style="55" bestFit="1" customWidth="1"/>
    <col min="12804" max="12804" width="9.6640625" style="55" customWidth="1"/>
    <col min="12805" max="12805" width="30" style="55" bestFit="1" customWidth="1"/>
    <col min="12806" max="12806" width="13.5546875" style="55" customWidth="1"/>
    <col min="12807" max="12807" width="9.6640625" style="55" customWidth="1"/>
    <col min="12808" max="12808" width="16.33203125" style="55" bestFit="1" customWidth="1"/>
    <col min="12809" max="12809" width="12.5546875" style="55" bestFit="1" customWidth="1"/>
    <col min="12810" max="12810" width="12.33203125" style="55" bestFit="1" customWidth="1"/>
    <col min="12811" max="12811" width="14.109375" style="55" bestFit="1" customWidth="1"/>
    <col min="12812" max="12812" width="11.33203125" style="55" bestFit="1" customWidth="1"/>
    <col min="12813" max="12813" width="24.5546875" style="55" bestFit="1" customWidth="1"/>
    <col min="12814" max="12814" width="10.88671875" style="55" bestFit="1" customWidth="1"/>
    <col min="12815" max="12815" width="16.5546875" style="55" bestFit="1" customWidth="1"/>
    <col min="12816" max="12816" width="15.33203125" style="55" bestFit="1" customWidth="1"/>
    <col min="12817" max="12817" width="18.109375" style="55" bestFit="1" customWidth="1"/>
    <col min="12818" max="12818" width="12.33203125" style="55" bestFit="1" customWidth="1"/>
    <col min="12819" max="12819" width="11" style="55" bestFit="1" customWidth="1"/>
    <col min="12820" max="12820" width="18.6640625" style="55" bestFit="1" customWidth="1"/>
    <col min="12821" max="12821" width="21.109375" style="55" bestFit="1" customWidth="1"/>
    <col min="12822" max="12822" width="25.109375" style="55" bestFit="1" customWidth="1"/>
    <col min="12823" max="12823" width="21.44140625" style="55" bestFit="1" customWidth="1"/>
    <col min="12824" max="12824" width="8.5546875" style="55" bestFit="1" customWidth="1"/>
    <col min="12825" max="12825" width="11.44140625" style="55" bestFit="1" customWidth="1"/>
    <col min="12826" max="12826" width="15.109375" style="55" bestFit="1" customWidth="1"/>
    <col min="12827" max="12827" width="13.44140625" style="55" bestFit="1" customWidth="1"/>
    <col min="12828" max="12828" width="15.88671875" style="55" bestFit="1" customWidth="1"/>
    <col min="12829" max="12829" width="20.109375" style="55" bestFit="1" customWidth="1"/>
    <col min="12830" max="12830" width="17.44140625" style="55" bestFit="1" customWidth="1"/>
    <col min="12831" max="12831" width="16" style="55" bestFit="1" customWidth="1"/>
    <col min="12832" max="12832" width="11.5546875" style="55" bestFit="1" customWidth="1"/>
    <col min="12833" max="12846" width="9.6640625" style="55" customWidth="1"/>
    <col min="12847" max="13056" width="9.109375" style="55"/>
    <col min="13057" max="13057" width="9.6640625" style="55" customWidth="1"/>
    <col min="13058" max="13058" width="7.5546875" style="55" customWidth="1"/>
    <col min="13059" max="13059" width="30.44140625" style="55" bestFit="1" customWidth="1"/>
    <col min="13060" max="13060" width="9.6640625" style="55" customWidth="1"/>
    <col min="13061" max="13061" width="30" style="55" bestFit="1" customWidth="1"/>
    <col min="13062" max="13062" width="13.5546875" style="55" customWidth="1"/>
    <col min="13063" max="13063" width="9.6640625" style="55" customWidth="1"/>
    <col min="13064" max="13064" width="16.33203125" style="55" bestFit="1" customWidth="1"/>
    <col min="13065" max="13065" width="12.5546875" style="55" bestFit="1" customWidth="1"/>
    <col min="13066" max="13066" width="12.33203125" style="55" bestFit="1" customWidth="1"/>
    <col min="13067" max="13067" width="14.109375" style="55" bestFit="1" customWidth="1"/>
    <col min="13068" max="13068" width="11.33203125" style="55" bestFit="1" customWidth="1"/>
    <col min="13069" max="13069" width="24.5546875" style="55" bestFit="1" customWidth="1"/>
    <col min="13070" max="13070" width="10.88671875" style="55" bestFit="1" customWidth="1"/>
    <col min="13071" max="13071" width="16.5546875" style="55" bestFit="1" customWidth="1"/>
    <col min="13072" max="13072" width="15.33203125" style="55" bestFit="1" customWidth="1"/>
    <col min="13073" max="13073" width="18.109375" style="55" bestFit="1" customWidth="1"/>
    <col min="13074" max="13074" width="12.33203125" style="55" bestFit="1" customWidth="1"/>
    <col min="13075" max="13075" width="11" style="55" bestFit="1" customWidth="1"/>
    <col min="13076" max="13076" width="18.6640625" style="55" bestFit="1" customWidth="1"/>
    <col min="13077" max="13077" width="21.109375" style="55" bestFit="1" customWidth="1"/>
    <col min="13078" max="13078" width="25.109375" style="55" bestFit="1" customWidth="1"/>
    <col min="13079" max="13079" width="21.44140625" style="55" bestFit="1" customWidth="1"/>
    <col min="13080" max="13080" width="8.5546875" style="55" bestFit="1" customWidth="1"/>
    <col min="13081" max="13081" width="11.44140625" style="55" bestFit="1" customWidth="1"/>
    <col min="13082" max="13082" width="15.109375" style="55" bestFit="1" customWidth="1"/>
    <col min="13083" max="13083" width="13.44140625" style="55" bestFit="1" customWidth="1"/>
    <col min="13084" max="13084" width="15.88671875" style="55" bestFit="1" customWidth="1"/>
    <col min="13085" max="13085" width="20.109375" style="55" bestFit="1" customWidth="1"/>
    <col min="13086" max="13086" width="17.44140625" style="55" bestFit="1" customWidth="1"/>
    <col min="13087" max="13087" width="16" style="55" bestFit="1" customWidth="1"/>
    <col min="13088" max="13088" width="11.5546875" style="55" bestFit="1" customWidth="1"/>
    <col min="13089" max="13102" width="9.6640625" style="55" customWidth="1"/>
    <col min="13103" max="13312" width="9.109375" style="55"/>
    <col min="13313" max="13313" width="9.6640625" style="55" customWidth="1"/>
    <col min="13314" max="13314" width="7.5546875" style="55" customWidth="1"/>
    <col min="13315" max="13315" width="30.44140625" style="55" bestFit="1" customWidth="1"/>
    <col min="13316" max="13316" width="9.6640625" style="55" customWidth="1"/>
    <col min="13317" max="13317" width="30" style="55" bestFit="1" customWidth="1"/>
    <col min="13318" max="13318" width="13.5546875" style="55" customWidth="1"/>
    <col min="13319" max="13319" width="9.6640625" style="55" customWidth="1"/>
    <col min="13320" max="13320" width="16.33203125" style="55" bestFit="1" customWidth="1"/>
    <col min="13321" max="13321" width="12.5546875" style="55" bestFit="1" customWidth="1"/>
    <col min="13322" max="13322" width="12.33203125" style="55" bestFit="1" customWidth="1"/>
    <col min="13323" max="13323" width="14.109375" style="55" bestFit="1" customWidth="1"/>
    <col min="13324" max="13324" width="11.33203125" style="55" bestFit="1" customWidth="1"/>
    <col min="13325" max="13325" width="24.5546875" style="55" bestFit="1" customWidth="1"/>
    <col min="13326" max="13326" width="10.88671875" style="55" bestFit="1" customWidth="1"/>
    <col min="13327" max="13327" width="16.5546875" style="55" bestFit="1" customWidth="1"/>
    <col min="13328" max="13328" width="15.33203125" style="55" bestFit="1" customWidth="1"/>
    <col min="13329" max="13329" width="18.109375" style="55" bestFit="1" customWidth="1"/>
    <col min="13330" max="13330" width="12.33203125" style="55" bestFit="1" customWidth="1"/>
    <col min="13331" max="13331" width="11" style="55" bestFit="1" customWidth="1"/>
    <col min="13332" max="13332" width="18.6640625" style="55" bestFit="1" customWidth="1"/>
    <col min="13333" max="13333" width="21.109375" style="55" bestFit="1" customWidth="1"/>
    <col min="13334" max="13334" width="25.109375" style="55" bestFit="1" customWidth="1"/>
    <col min="13335" max="13335" width="21.44140625" style="55" bestFit="1" customWidth="1"/>
    <col min="13336" max="13336" width="8.5546875" style="55" bestFit="1" customWidth="1"/>
    <col min="13337" max="13337" width="11.44140625" style="55" bestFit="1" customWidth="1"/>
    <col min="13338" max="13338" width="15.109375" style="55" bestFit="1" customWidth="1"/>
    <col min="13339" max="13339" width="13.44140625" style="55" bestFit="1" customWidth="1"/>
    <col min="13340" max="13340" width="15.88671875" style="55" bestFit="1" customWidth="1"/>
    <col min="13341" max="13341" width="20.109375" style="55" bestFit="1" customWidth="1"/>
    <col min="13342" max="13342" width="17.44140625" style="55" bestFit="1" customWidth="1"/>
    <col min="13343" max="13343" width="16" style="55" bestFit="1" customWidth="1"/>
    <col min="13344" max="13344" width="11.5546875" style="55" bestFit="1" customWidth="1"/>
    <col min="13345" max="13358" width="9.6640625" style="55" customWidth="1"/>
    <col min="13359" max="13568" width="9.109375" style="55"/>
    <col min="13569" max="13569" width="9.6640625" style="55" customWidth="1"/>
    <col min="13570" max="13570" width="7.5546875" style="55" customWidth="1"/>
    <col min="13571" max="13571" width="30.44140625" style="55" bestFit="1" customWidth="1"/>
    <col min="13572" max="13572" width="9.6640625" style="55" customWidth="1"/>
    <col min="13573" max="13573" width="30" style="55" bestFit="1" customWidth="1"/>
    <col min="13574" max="13574" width="13.5546875" style="55" customWidth="1"/>
    <col min="13575" max="13575" width="9.6640625" style="55" customWidth="1"/>
    <col min="13576" max="13576" width="16.33203125" style="55" bestFit="1" customWidth="1"/>
    <col min="13577" max="13577" width="12.5546875" style="55" bestFit="1" customWidth="1"/>
    <col min="13578" max="13578" width="12.33203125" style="55" bestFit="1" customWidth="1"/>
    <col min="13579" max="13579" width="14.109375" style="55" bestFit="1" customWidth="1"/>
    <col min="13580" max="13580" width="11.33203125" style="55" bestFit="1" customWidth="1"/>
    <col min="13581" max="13581" width="24.5546875" style="55" bestFit="1" customWidth="1"/>
    <col min="13582" max="13582" width="10.88671875" style="55" bestFit="1" customWidth="1"/>
    <col min="13583" max="13583" width="16.5546875" style="55" bestFit="1" customWidth="1"/>
    <col min="13584" max="13584" width="15.33203125" style="55" bestFit="1" customWidth="1"/>
    <col min="13585" max="13585" width="18.109375" style="55" bestFit="1" customWidth="1"/>
    <col min="13586" max="13586" width="12.33203125" style="55" bestFit="1" customWidth="1"/>
    <col min="13587" max="13587" width="11" style="55" bestFit="1" customWidth="1"/>
    <col min="13588" max="13588" width="18.6640625" style="55" bestFit="1" customWidth="1"/>
    <col min="13589" max="13589" width="21.109375" style="55" bestFit="1" customWidth="1"/>
    <col min="13590" max="13590" width="25.109375" style="55" bestFit="1" customWidth="1"/>
    <col min="13591" max="13591" width="21.44140625" style="55" bestFit="1" customWidth="1"/>
    <col min="13592" max="13592" width="8.5546875" style="55" bestFit="1" customWidth="1"/>
    <col min="13593" max="13593" width="11.44140625" style="55" bestFit="1" customWidth="1"/>
    <col min="13594" max="13594" width="15.109375" style="55" bestFit="1" customWidth="1"/>
    <col min="13595" max="13595" width="13.44140625" style="55" bestFit="1" customWidth="1"/>
    <col min="13596" max="13596" width="15.88671875" style="55" bestFit="1" customWidth="1"/>
    <col min="13597" max="13597" width="20.109375" style="55" bestFit="1" customWidth="1"/>
    <col min="13598" max="13598" width="17.44140625" style="55" bestFit="1" customWidth="1"/>
    <col min="13599" max="13599" width="16" style="55" bestFit="1" customWidth="1"/>
    <col min="13600" max="13600" width="11.5546875" style="55" bestFit="1" customWidth="1"/>
    <col min="13601" max="13614" width="9.6640625" style="55" customWidth="1"/>
    <col min="13615" max="13824" width="9.109375" style="55"/>
    <col min="13825" max="13825" width="9.6640625" style="55" customWidth="1"/>
    <col min="13826" max="13826" width="7.5546875" style="55" customWidth="1"/>
    <col min="13827" max="13827" width="30.44140625" style="55" bestFit="1" customWidth="1"/>
    <col min="13828" max="13828" width="9.6640625" style="55" customWidth="1"/>
    <col min="13829" max="13829" width="30" style="55" bestFit="1" customWidth="1"/>
    <col min="13830" max="13830" width="13.5546875" style="55" customWidth="1"/>
    <col min="13831" max="13831" width="9.6640625" style="55" customWidth="1"/>
    <col min="13832" max="13832" width="16.33203125" style="55" bestFit="1" customWidth="1"/>
    <col min="13833" max="13833" width="12.5546875" style="55" bestFit="1" customWidth="1"/>
    <col min="13834" max="13834" width="12.33203125" style="55" bestFit="1" customWidth="1"/>
    <col min="13835" max="13835" width="14.109375" style="55" bestFit="1" customWidth="1"/>
    <col min="13836" max="13836" width="11.33203125" style="55" bestFit="1" customWidth="1"/>
    <col min="13837" max="13837" width="24.5546875" style="55" bestFit="1" customWidth="1"/>
    <col min="13838" max="13838" width="10.88671875" style="55" bestFit="1" customWidth="1"/>
    <col min="13839" max="13839" width="16.5546875" style="55" bestFit="1" customWidth="1"/>
    <col min="13840" max="13840" width="15.33203125" style="55" bestFit="1" customWidth="1"/>
    <col min="13841" max="13841" width="18.109375" style="55" bestFit="1" customWidth="1"/>
    <col min="13842" max="13842" width="12.33203125" style="55" bestFit="1" customWidth="1"/>
    <col min="13843" max="13843" width="11" style="55" bestFit="1" customWidth="1"/>
    <col min="13844" max="13844" width="18.6640625" style="55" bestFit="1" customWidth="1"/>
    <col min="13845" max="13845" width="21.109375" style="55" bestFit="1" customWidth="1"/>
    <col min="13846" max="13846" width="25.109375" style="55" bestFit="1" customWidth="1"/>
    <col min="13847" max="13847" width="21.44140625" style="55" bestFit="1" customWidth="1"/>
    <col min="13848" max="13848" width="8.5546875" style="55" bestFit="1" customWidth="1"/>
    <col min="13849" max="13849" width="11.44140625" style="55" bestFit="1" customWidth="1"/>
    <col min="13850" max="13850" width="15.109375" style="55" bestFit="1" customWidth="1"/>
    <col min="13851" max="13851" width="13.44140625" style="55" bestFit="1" customWidth="1"/>
    <col min="13852" max="13852" width="15.88671875" style="55" bestFit="1" customWidth="1"/>
    <col min="13853" max="13853" width="20.109375" style="55" bestFit="1" customWidth="1"/>
    <col min="13854" max="13854" width="17.44140625" style="55" bestFit="1" customWidth="1"/>
    <col min="13855" max="13855" width="16" style="55" bestFit="1" customWidth="1"/>
    <col min="13856" max="13856" width="11.5546875" style="55" bestFit="1" customWidth="1"/>
    <col min="13857" max="13870" width="9.6640625" style="55" customWidth="1"/>
    <col min="13871" max="14080" width="9.109375" style="55"/>
    <col min="14081" max="14081" width="9.6640625" style="55" customWidth="1"/>
    <col min="14082" max="14082" width="7.5546875" style="55" customWidth="1"/>
    <col min="14083" max="14083" width="30.44140625" style="55" bestFit="1" customWidth="1"/>
    <col min="14084" max="14084" width="9.6640625" style="55" customWidth="1"/>
    <col min="14085" max="14085" width="30" style="55" bestFit="1" customWidth="1"/>
    <col min="14086" max="14086" width="13.5546875" style="55" customWidth="1"/>
    <col min="14087" max="14087" width="9.6640625" style="55" customWidth="1"/>
    <col min="14088" max="14088" width="16.33203125" style="55" bestFit="1" customWidth="1"/>
    <col min="14089" max="14089" width="12.5546875" style="55" bestFit="1" customWidth="1"/>
    <col min="14090" max="14090" width="12.33203125" style="55" bestFit="1" customWidth="1"/>
    <col min="14091" max="14091" width="14.109375" style="55" bestFit="1" customWidth="1"/>
    <col min="14092" max="14092" width="11.33203125" style="55" bestFit="1" customWidth="1"/>
    <col min="14093" max="14093" width="24.5546875" style="55" bestFit="1" customWidth="1"/>
    <col min="14094" max="14094" width="10.88671875" style="55" bestFit="1" customWidth="1"/>
    <col min="14095" max="14095" width="16.5546875" style="55" bestFit="1" customWidth="1"/>
    <col min="14096" max="14096" width="15.33203125" style="55" bestFit="1" customWidth="1"/>
    <col min="14097" max="14097" width="18.109375" style="55" bestFit="1" customWidth="1"/>
    <col min="14098" max="14098" width="12.33203125" style="55" bestFit="1" customWidth="1"/>
    <col min="14099" max="14099" width="11" style="55" bestFit="1" customWidth="1"/>
    <col min="14100" max="14100" width="18.6640625" style="55" bestFit="1" customWidth="1"/>
    <col min="14101" max="14101" width="21.109375" style="55" bestFit="1" customWidth="1"/>
    <col min="14102" max="14102" width="25.109375" style="55" bestFit="1" customWidth="1"/>
    <col min="14103" max="14103" width="21.44140625" style="55" bestFit="1" customWidth="1"/>
    <col min="14104" max="14104" width="8.5546875" style="55" bestFit="1" customWidth="1"/>
    <col min="14105" max="14105" width="11.44140625" style="55" bestFit="1" customWidth="1"/>
    <col min="14106" max="14106" width="15.109375" style="55" bestFit="1" customWidth="1"/>
    <col min="14107" max="14107" width="13.44140625" style="55" bestFit="1" customWidth="1"/>
    <col min="14108" max="14108" width="15.88671875" style="55" bestFit="1" customWidth="1"/>
    <col min="14109" max="14109" width="20.109375" style="55" bestFit="1" customWidth="1"/>
    <col min="14110" max="14110" width="17.44140625" style="55" bestFit="1" customWidth="1"/>
    <col min="14111" max="14111" width="16" style="55" bestFit="1" customWidth="1"/>
    <col min="14112" max="14112" width="11.5546875" style="55" bestFit="1" customWidth="1"/>
    <col min="14113" max="14126" width="9.6640625" style="55" customWidth="1"/>
    <col min="14127" max="14336" width="9.109375" style="55"/>
    <col min="14337" max="14337" width="9.6640625" style="55" customWidth="1"/>
    <col min="14338" max="14338" width="7.5546875" style="55" customWidth="1"/>
    <col min="14339" max="14339" width="30.44140625" style="55" bestFit="1" customWidth="1"/>
    <col min="14340" max="14340" width="9.6640625" style="55" customWidth="1"/>
    <col min="14341" max="14341" width="30" style="55" bestFit="1" customWidth="1"/>
    <col min="14342" max="14342" width="13.5546875" style="55" customWidth="1"/>
    <col min="14343" max="14343" width="9.6640625" style="55" customWidth="1"/>
    <col min="14344" max="14344" width="16.33203125" style="55" bestFit="1" customWidth="1"/>
    <col min="14345" max="14345" width="12.5546875" style="55" bestFit="1" customWidth="1"/>
    <col min="14346" max="14346" width="12.33203125" style="55" bestFit="1" customWidth="1"/>
    <col min="14347" max="14347" width="14.109375" style="55" bestFit="1" customWidth="1"/>
    <col min="14348" max="14348" width="11.33203125" style="55" bestFit="1" customWidth="1"/>
    <col min="14349" max="14349" width="24.5546875" style="55" bestFit="1" customWidth="1"/>
    <col min="14350" max="14350" width="10.88671875" style="55" bestFit="1" customWidth="1"/>
    <col min="14351" max="14351" width="16.5546875" style="55" bestFit="1" customWidth="1"/>
    <col min="14352" max="14352" width="15.33203125" style="55" bestFit="1" customWidth="1"/>
    <col min="14353" max="14353" width="18.109375" style="55" bestFit="1" customWidth="1"/>
    <col min="14354" max="14354" width="12.33203125" style="55" bestFit="1" customWidth="1"/>
    <col min="14355" max="14355" width="11" style="55" bestFit="1" customWidth="1"/>
    <col min="14356" max="14356" width="18.6640625" style="55" bestFit="1" customWidth="1"/>
    <col min="14357" max="14357" width="21.109375" style="55" bestFit="1" customWidth="1"/>
    <col min="14358" max="14358" width="25.109375" style="55" bestFit="1" customWidth="1"/>
    <col min="14359" max="14359" width="21.44140625" style="55" bestFit="1" customWidth="1"/>
    <col min="14360" max="14360" width="8.5546875" style="55" bestFit="1" customWidth="1"/>
    <col min="14361" max="14361" width="11.44140625" style="55" bestFit="1" customWidth="1"/>
    <col min="14362" max="14362" width="15.109375" style="55" bestFit="1" customWidth="1"/>
    <col min="14363" max="14363" width="13.44140625" style="55" bestFit="1" customWidth="1"/>
    <col min="14364" max="14364" width="15.88671875" style="55" bestFit="1" customWidth="1"/>
    <col min="14365" max="14365" width="20.109375" style="55" bestFit="1" customWidth="1"/>
    <col min="14366" max="14366" width="17.44140625" style="55" bestFit="1" customWidth="1"/>
    <col min="14367" max="14367" width="16" style="55" bestFit="1" customWidth="1"/>
    <col min="14368" max="14368" width="11.5546875" style="55" bestFit="1" customWidth="1"/>
    <col min="14369" max="14382" width="9.6640625" style="55" customWidth="1"/>
    <col min="14383" max="14592" width="9.109375" style="55"/>
    <col min="14593" max="14593" width="9.6640625" style="55" customWidth="1"/>
    <col min="14594" max="14594" width="7.5546875" style="55" customWidth="1"/>
    <col min="14595" max="14595" width="30.44140625" style="55" bestFit="1" customWidth="1"/>
    <col min="14596" max="14596" width="9.6640625" style="55" customWidth="1"/>
    <col min="14597" max="14597" width="30" style="55" bestFit="1" customWidth="1"/>
    <col min="14598" max="14598" width="13.5546875" style="55" customWidth="1"/>
    <col min="14599" max="14599" width="9.6640625" style="55" customWidth="1"/>
    <col min="14600" max="14600" width="16.33203125" style="55" bestFit="1" customWidth="1"/>
    <col min="14601" max="14601" width="12.5546875" style="55" bestFit="1" customWidth="1"/>
    <col min="14602" max="14602" width="12.33203125" style="55" bestFit="1" customWidth="1"/>
    <col min="14603" max="14603" width="14.109375" style="55" bestFit="1" customWidth="1"/>
    <col min="14604" max="14604" width="11.33203125" style="55" bestFit="1" customWidth="1"/>
    <col min="14605" max="14605" width="24.5546875" style="55" bestFit="1" customWidth="1"/>
    <col min="14606" max="14606" width="10.88671875" style="55" bestFit="1" customWidth="1"/>
    <col min="14607" max="14607" width="16.5546875" style="55" bestFit="1" customWidth="1"/>
    <col min="14608" max="14608" width="15.33203125" style="55" bestFit="1" customWidth="1"/>
    <col min="14609" max="14609" width="18.109375" style="55" bestFit="1" customWidth="1"/>
    <col min="14610" max="14610" width="12.33203125" style="55" bestFit="1" customWidth="1"/>
    <col min="14611" max="14611" width="11" style="55" bestFit="1" customWidth="1"/>
    <col min="14612" max="14612" width="18.6640625" style="55" bestFit="1" customWidth="1"/>
    <col min="14613" max="14613" width="21.109375" style="55" bestFit="1" customWidth="1"/>
    <col min="14614" max="14614" width="25.109375" style="55" bestFit="1" customWidth="1"/>
    <col min="14615" max="14615" width="21.44140625" style="55" bestFit="1" customWidth="1"/>
    <col min="14616" max="14616" width="8.5546875" style="55" bestFit="1" customWidth="1"/>
    <col min="14617" max="14617" width="11.44140625" style="55" bestFit="1" customWidth="1"/>
    <col min="14618" max="14618" width="15.109375" style="55" bestFit="1" customWidth="1"/>
    <col min="14619" max="14619" width="13.44140625" style="55" bestFit="1" customWidth="1"/>
    <col min="14620" max="14620" width="15.88671875" style="55" bestFit="1" customWidth="1"/>
    <col min="14621" max="14621" width="20.109375" style="55" bestFit="1" customWidth="1"/>
    <col min="14622" max="14622" width="17.44140625" style="55" bestFit="1" customWidth="1"/>
    <col min="14623" max="14623" width="16" style="55" bestFit="1" customWidth="1"/>
    <col min="14624" max="14624" width="11.5546875" style="55" bestFit="1" customWidth="1"/>
    <col min="14625" max="14638" width="9.6640625" style="55" customWidth="1"/>
    <col min="14639" max="14848" width="9.109375" style="55"/>
    <col min="14849" max="14849" width="9.6640625" style="55" customWidth="1"/>
    <col min="14850" max="14850" width="7.5546875" style="55" customWidth="1"/>
    <col min="14851" max="14851" width="30.44140625" style="55" bestFit="1" customWidth="1"/>
    <col min="14852" max="14852" width="9.6640625" style="55" customWidth="1"/>
    <col min="14853" max="14853" width="30" style="55" bestFit="1" customWidth="1"/>
    <col min="14854" max="14854" width="13.5546875" style="55" customWidth="1"/>
    <col min="14855" max="14855" width="9.6640625" style="55" customWidth="1"/>
    <col min="14856" max="14856" width="16.33203125" style="55" bestFit="1" customWidth="1"/>
    <col min="14857" max="14857" width="12.5546875" style="55" bestFit="1" customWidth="1"/>
    <col min="14858" max="14858" width="12.33203125" style="55" bestFit="1" customWidth="1"/>
    <col min="14859" max="14859" width="14.109375" style="55" bestFit="1" customWidth="1"/>
    <col min="14860" max="14860" width="11.33203125" style="55" bestFit="1" customWidth="1"/>
    <col min="14861" max="14861" width="24.5546875" style="55" bestFit="1" customWidth="1"/>
    <col min="14862" max="14862" width="10.88671875" style="55" bestFit="1" customWidth="1"/>
    <col min="14863" max="14863" width="16.5546875" style="55" bestFit="1" customWidth="1"/>
    <col min="14864" max="14864" width="15.33203125" style="55" bestFit="1" customWidth="1"/>
    <col min="14865" max="14865" width="18.109375" style="55" bestFit="1" customWidth="1"/>
    <col min="14866" max="14866" width="12.33203125" style="55" bestFit="1" customWidth="1"/>
    <col min="14867" max="14867" width="11" style="55" bestFit="1" customWidth="1"/>
    <col min="14868" max="14868" width="18.6640625" style="55" bestFit="1" customWidth="1"/>
    <col min="14869" max="14869" width="21.109375" style="55" bestFit="1" customWidth="1"/>
    <col min="14870" max="14870" width="25.109375" style="55" bestFit="1" customWidth="1"/>
    <col min="14871" max="14871" width="21.44140625" style="55" bestFit="1" customWidth="1"/>
    <col min="14872" max="14872" width="8.5546875" style="55" bestFit="1" customWidth="1"/>
    <col min="14873" max="14873" width="11.44140625" style="55" bestFit="1" customWidth="1"/>
    <col min="14874" max="14874" width="15.109375" style="55" bestFit="1" customWidth="1"/>
    <col min="14875" max="14875" width="13.44140625" style="55" bestFit="1" customWidth="1"/>
    <col min="14876" max="14876" width="15.88671875" style="55" bestFit="1" customWidth="1"/>
    <col min="14877" max="14877" width="20.109375" style="55" bestFit="1" customWidth="1"/>
    <col min="14878" max="14878" width="17.44140625" style="55" bestFit="1" customWidth="1"/>
    <col min="14879" max="14879" width="16" style="55" bestFit="1" customWidth="1"/>
    <col min="14880" max="14880" width="11.5546875" style="55" bestFit="1" customWidth="1"/>
    <col min="14881" max="14894" width="9.6640625" style="55" customWidth="1"/>
    <col min="14895" max="15104" width="9.109375" style="55"/>
    <col min="15105" max="15105" width="9.6640625" style="55" customWidth="1"/>
    <col min="15106" max="15106" width="7.5546875" style="55" customWidth="1"/>
    <col min="15107" max="15107" width="30.44140625" style="55" bestFit="1" customWidth="1"/>
    <col min="15108" max="15108" width="9.6640625" style="55" customWidth="1"/>
    <col min="15109" max="15109" width="30" style="55" bestFit="1" customWidth="1"/>
    <col min="15110" max="15110" width="13.5546875" style="55" customWidth="1"/>
    <col min="15111" max="15111" width="9.6640625" style="55" customWidth="1"/>
    <col min="15112" max="15112" width="16.33203125" style="55" bestFit="1" customWidth="1"/>
    <col min="15113" max="15113" width="12.5546875" style="55" bestFit="1" customWidth="1"/>
    <col min="15114" max="15114" width="12.33203125" style="55" bestFit="1" customWidth="1"/>
    <col min="15115" max="15115" width="14.109375" style="55" bestFit="1" customWidth="1"/>
    <col min="15116" max="15116" width="11.33203125" style="55" bestFit="1" customWidth="1"/>
    <col min="15117" max="15117" width="24.5546875" style="55" bestFit="1" customWidth="1"/>
    <col min="15118" max="15118" width="10.88671875" style="55" bestFit="1" customWidth="1"/>
    <col min="15119" max="15119" width="16.5546875" style="55" bestFit="1" customWidth="1"/>
    <col min="15120" max="15120" width="15.33203125" style="55" bestFit="1" customWidth="1"/>
    <col min="15121" max="15121" width="18.109375" style="55" bestFit="1" customWidth="1"/>
    <col min="15122" max="15122" width="12.33203125" style="55" bestFit="1" customWidth="1"/>
    <col min="15123" max="15123" width="11" style="55" bestFit="1" customWidth="1"/>
    <col min="15124" max="15124" width="18.6640625" style="55" bestFit="1" customWidth="1"/>
    <col min="15125" max="15125" width="21.109375" style="55" bestFit="1" customWidth="1"/>
    <col min="15126" max="15126" width="25.109375" style="55" bestFit="1" customWidth="1"/>
    <col min="15127" max="15127" width="21.44140625" style="55" bestFit="1" customWidth="1"/>
    <col min="15128" max="15128" width="8.5546875" style="55" bestFit="1" customWidth="1"/>
    <col min="15129" max="15129" width="11.44140625" style="55" bestFit="1" customWidth="1"/>
    <col min="15130" max="15130" width="15.109375" style="55" bestFit="1" customWidth="1"/>
    <col min="15131" max="15131" width="13.44140625" style="55" bestFit="1" customWidth="1"/>
    <col min="15132" max="15132" width="15.88671875" style="55" bestFit="1" customWidth="1"/>
    <col min="15133" max="15133" width="20.109375" style="55" bestFit="1" customWidth="1"/>
    <col min="15134" max="15134" width="17.44140625" style="55" bestFit="1" customWidth="1"/>
    <col min="15135" max="15135" width="16" style="55" bestFit="1" customWidth="1"/>
    <col min="15136" max="15136" width="11.5546875" style="55" bestFit="1" customWidth="1"/>
    <col min="15137" max="15150" width="9.6640625" style="55" customWidth="1"/>
    <col min="15151" max="15360" width="9.109375" style="55"/>
    <col min="15361" max="15361" width="9.6640625" style="55" customWidth="1"/>
    <col min="15362" max="15362" width="7.5546875" style="55" customWidth="1"/>
    <col min="15363" max="15363" width="30.44140625" style="55" bestFit="1" customWidth="1"/>
    <col min="15364" max="15364" width="9.6640625" style="55" customWidth="1"/>
    <col min="15365" max="15365" width="30" style="55" bestFit="1" customWidth="1"/>
    <col min="15366" max="15366" width="13.5546875" style="55" customWidth="1"/>
    <col min="15367" max="15367" width="9.6640625" style="55" customWidth="1"/>
    <col min="15368" max="15368" width="16.33203125" style="55" bestFit="1" customWidth="1"/>
    <col min="15369" max="15369" width="12.5546875" style="55" bestFit="1" customWidth="1"/>
    <col min="15370" max="15370" width="12.33203125" style="55" bestFit="1" customWidth="1"/>
    <col min="15371" max="15371" width="14.109375" style="55" bestFit="1" customWidth="1"/>
    <col min="15372" max="15372" width="11.33203125" style="55" bestFit="1" customWidth="1"/>
    <col min="15373" max="15373" width="24.5546875" style="55" bestFit="1" customWidth="1"/>
    <col min="15374" max="15374" width="10.88671875" style="55" bestFit="1" customWidth="1"/>
    <col min="15375" max="15375" width="16.5546875" style="55" bestFit="1" customWidth="1"/>
    <col min="15376" max="15376" width="15.33203125" style="55" bestFit="1" customWidth="1"/>
    <col min="15377" max="15377" width="18.109375" style="55" bestFit="1" customWidth="1"/>
    <col min="15378" max="15378" width="12.33203125" style="55" bestFit="1" customWidth="1"/>
    <col min="15379" max="15379" width="11" style="55" bestFit="1" customWidth="1"/>
    <col min="15380" max="15380" width="18.6640625" style="55" bestFit="1" customWidth="1"/>
    <col min="15381" max="15381" width="21.109375" style="55" bestFit="1" customWidth="1"/>
    <col min="15382" max="15382" width="25.109375" style="55" bestFit="1" customWidth="1"/>
    <col min="15383" max="15383" width="21.44140625" style="55" bestFit="1" customWidth="1"/>
    <col min="15384" max="15384" width="8.5546875" style="55" bestFit="1" customWidth="1"/>
    <col min="15385" max="15385" width="11.44140625" style="55" bestFit="1" customWidth="1"/>
    <col min="15386" max="15386" width="15.109375" style="55" bestFit="1" customWidth="1"/>
    <col min="15387" max="15387" width="13.44140625" style="55" bestFit="1" customWidth="1"/>
    <col min="15388" max="15388" width="15.88671875" style="55" bestFit="1" customWidth="1"/>
    <col min="15389" max="15389" width="20.109375" style="55" bestFit="1" customWidth="1"/>
    <col min="15390" max="15390" width="17.44140625" style="55" bestFit="1" customWidth="1"/>
    <col min="15391" max="15391" width="16" style="55" bestFit="1" customWidth="1"/>
    <col min="15392" max="15392" width="11.5546875" style="55" bestFit="1" customWidth="1"/>
    <col min="15393" max="15406" width="9.6640625" style="55" customWidth="1"/>
    <col min="15407" max="15616" width="9.109375" style="55"/>
    <col min="15617" max="15617" width="9.6640625" style="55" customWidth="1"/>
    <col min="15618" max="15618" width="7.5546875" style="55" customWidth="1"/>
    <col min="15619" max="15619" width="30.44140625" style="55" bestFit="1" customWidth="1"/>
    <col min="15620" max="15620" width="9.6640625" style="55" customWidth="1"/>
    <col min="15621" max="15621" width="30" style="55" bestFit="1" customWidth="1"/>
    <col min="15622" max="15622" width="13.5546875" style="55" customWidth="1"/>
    <col min="15623" max="15623" width="9.6640625" style="55" customWidth="1"/>
    <col min="15624" max="15624" width="16.33203125" style="55" bestFit="1" customWidth="1"/>
    <col min="15625" max="15625" width="12.5546875" style="55" bestFit="1" customWidth="1"/>
    <col min="15626" max="15626" width="12.33203125" style="55" bestFit="1" customWidth="1"/>
    <col min="15627" max="15627" width="14.109375" style="55" bestFit="1" customWidth="1"/>
    <col min="15628" max="15628" width="11.33203125" style="55" bestFit="1" customWidth="1"/>
    <col min="15629" max="15629" width="24.5546875" style="55" bestFit="1" customWidth="1"/>
    <col min="15630" max="15630" width="10.88671875" style="55" bestFit="1" customWidth="1"/>
    <col min="15631" max="15631" width="16.5546875" style="55" bestFit="1" customWidth="1"/>
    <col min="15632" max="15632" width="15.33203125" style="55" bestFit="1" customWidth="1"/>
    <col min="15633" max="15633" width="18.109375" style="55" bestFit="1" customWidth="1"/>
    <col min="15634" max="15634" width="12.33203125" style="55" bestFit="1" customWidth="1"/>
    <col min="15635" max="15635" width="11" style="55" bestFit="1" customWidth="1"/>
    <col min="15636" max="15636" width="18.6640625" style="55" bestFit="1" customWidth="1"/>
    <col min="15637" max="15637" width="21.109375" style="55" bestFit="1" customWidth="1"/>
    <col min="15638" max="15638" width="25.109375" style="55" bestFit="1" customWidth="1"/>
    <col min="15639" max="15639" width="21.44140625" style="55" bestFit="1" customWidth="1"/>
    <col min="15640" max="15640" width="8.5546875" style="55" bestFit="1" customWidth="1"/>
    <col min="15641" max="15641" width="11.44140625" style="55" bestFit="1" customWidth="1"/>
    <col min="15642" max="15642" width="15.109375" style="55" bestFit="1" customWidth="1"/>
    <col min="15643" max="15643" width="13.44140625" style="55" bestFit="1" customWidth="1"/>
    <col min="15644" max="15644" width="15.88671875" style="55" bestFit="1" customWidth="1"/>
    <col min="15645" max="15645" width="20.109375" style="55" bestFit="1" customWidth="1"/>
    <col min="15646" max="15646" width="17.44140625" style="55" bestFit="1" customWidth="1"/>
    <col min="15647" max="15647" width="16" style="55" bestFit="1" customWidth="1"/>
    <col min="15648" max="15648" width="11.5546875" style="55" bestFit="1" customWidth="1"/>
    <col min="15649" max="15662" width="9.6640625" style="55" customWidth="1"/>
    <col min="15663" max="15872" width="9.109375" style="55"/>
    <col min="15873" max="15873" width="9.6640625" style="55" customWidth="1"/>
    <col min="15874" max="15874" width="7.5546875" style="55" customWidth="1"/>
    <col min="15875" max="15875" width="30.44140625" style="55" bestFit="1" customWidth="1"/>
    <col min="15876" max="15876" width="9.6640625" style="55" customWidth="1"/>
    <col min="15877" max="15877" width="30" style="55" bestFit="1" customWidth="1"/>
    <col min="15878" max="15878" width="13.5546875" style="55" customWidth="1"/>
    <col min="15879" max="15879" width="9.6640625" style="55" customWidth="1"/>
    <col min="15880" max="15880" width="16.33203125" style="55" bestFit="1" customWidth="1"/>
    <col min="15881" max="15881" width="12.5546875" style="55" bestFit="1" customWidth="1"/>
    <col min="15882" max="15882" width="12.33203125" style="55" bestFit="1" customWidth="1"/>
    <col min="15883" max="15883" width="14.109375" style="55" bestFit="1" customWidth="1"/>
    <col min="15884" max="15884" width="11.33203125" style="55" bestFit="1" customWidth="1"/>
    <col min="15885" max="15885" width="24.5546875" style="55" bestFit="1" customWidth="1"/>
    <col min="15886" max="15886" width="10.88671875" style="55" bestFit="1" customWidth="1"/>
    <col min="15887" max="15887" width="16.5546875" style="55" bestFit="1" customWidth="1"/>
    <col min="15888" max="15888" width="15.33203125" style="55" bestFit="1" customWidth="1"/>
    <col min="15889" max="15889" width="18.109375" style="55" bestFit="1" customWidth="1"/>
    <col min="15890" max="15890" width="12.33203125" style="55" bestFit="1" customWidth="1"/>
    <col min="15891" max="15891" width="11" style="55" bestFit="1" customWidth="1"/>
    <col min="15892" max="15892" width="18.6640625" style="55" bestFit="1" customWidth="1"/>
    <col min="15893" max="15893" width="21.109375" style="55" bestFit="1" customWidth="1"/>
    <col min="15894" max="15894" width="25.109375" style="55" bestFit="1" customWidth="1"/>
    <col min="15895" max="15895" width="21.44140625" style="55" bestFit="1" customWidth="1"/>
    <col min="15896" max="15896" width="8.5546875" style="55" bestFit="1" customWidth="1"/>
    <col min="15897" max="15897" width="11.44140625" style="55" bestFit="1" customWidth="1"/>
    <col min="15898" max="15898" width="15.109375" style="55" bestFit="1" customWidth="1"/>
    <col min="15899" max="15899" width="13.44140625" style="55" bestFit="1" customWidth="1"/>
    <col min="15900" max="15900" width="15.88671875" style="55" bestFit="1" customWidth="1"/>
    <col min="15901" max="15901" width="20.109375" style="55" bestFit="1" customWidth="1"/>
    <col min="15902" max="15902" width="17.44140625" style="55" bestFit="1" customWidth="1"/>
    <col min="15903" max="15903" width="16" style="55" bestFit="1" customWidth="1"/>
    <col min="15904" max="15904" width="11.5546875" style="55" bestFit="1" customWidth="1"/>
    <col min="15905" max="15918" width="9.6640625" style="55" customWidth="1"/>
    <col min="15919" max="16128" width="9.109375" style="55"/>
    <col min="16129" max="16129" width="9.6640625" style="55" customWidth="1"/>
    <col min="16130" max="16130" width="7.5546875" style="55" customWidth="1"/>
    <col min="16131" max="16131" width="30.44140625" style="55" bestFit="1" customWidth="1"/>
    <col min="16132" max="16132" width="9.6640625" style="55" customWidth="1"/>
    <col min="16133" max="16133" width="30" style="55" bestFit="1" customWidth="1"/>
    <col min="16134" max="16134" width="13.5546875" style="55" customWidth="1"/>
    <col min="16135" max="16135" width="9.6640625" style="55" customWidth="1"/>
    <col min="16136" max="16136" width="16.33203125" style="55" bestFit="1" customWidth="1"/>
    <col min="16137" max="16137" width="12.5546875" style="55" bestFit="1" customWidth="1"/>
    <col min="16138" max="16138" width="12.33203125" style="55" bestFit="1" customWidth="1"/>
    <col min="16139" max="16139" width="14.109375" style="55" bestFit="1" customWidth="1"/>
    <col min="16140" max="16140" width="11.33203125" style="55" bestFit="1" customWidth="1"/>
    <col min="16141" max="16141" width="24.5546875" style="55" bestFit="1" customWidth="1"/>
    <col min="16142" max="16142" width="10.88671875" style="55" bestFit="1" customWidth="1"/>
    <col min="16143" max="16143" width="16.5546875" style="55" bestFit="1" customWidth="1"/>
    <col min="16144" max="16144" width="15.33203125" style="55" bestFit="1" customWidth="1"/>
    <col min="16145" max="16145" width="18.109375" style="55" bestFit="1" customWidth="1"/>
    <col min="16146" max="16146" width="12.33203125" style="55" bestFit="1" customWidth="1"/>
    <col min="16147" max="16147" width="11" style="55" bestFit="1" customWidth="1"/>
    <col min="16148" max="16148" width="18.6640625" style="55" bestFit="1" customWidth="1"/>
    <col min="16149" max="16149" width="21.109375" style="55" bestFit="1" customWidth="1"/>
    <col min="16150" max="16150" width="25.109375" style="55" bestFit="1" customWidth="1"/>
    <col min="16151" max="16151" width="21.44140625" style="55" bestFit="1" customWidth="1"/>
    <col min="16152" max="16152" width="8.5546875" style="55" bestFit="1" customWidth="1"/>
    <col min="16153" max="16153" width="11.44140625" style="55" bestFit="1" customWidth="1"/>
    <col min="16154" max="16154" width="15.109375" style="55" bestFit="1" customWidth="1"/>
    <col min="16155" max="16155" width="13.44140625" style="55" bestFit="1" customWidth="1"/>
    <col min="16156" max="16156" width="15.88671875" style="55" bestFit="1" customWidth="1"/>
    <col min="16157" max="16157" width="20.109375" style="55" bestFit="1" customWidth="1"/>
    <col min="16158" max="16158" width="17.44140625" style="55" bestFit="1" customWidth="1"/>
    <col min="16159" max="16159" width="16" style="55" bestFit="1" customWidth="1"/>
    <col min="16160" max="16160" width="11.5546875" style="55" bestFit="1" customWidth="1"/>
    <col min="16161" max="16174" width="9.6640625" style="55" customWidth="1"/>
    <col min="16175" max="16384" width="9.109375" style="55"/>
  </cols>
  <sheetData>
    <row r="1" spans="1:46" x14ac:dyDescent="0.25">
      <c r="A1" s="66" t="s">
        <v>415</v>
      </c>
    </row>
    <row r="2" spans="1:46" x14ac:dyDescent="0.25">
      <c r="A2" s="66" t="s">
        <v>416</v>
      </c>
    </row>
    <row r="3" spans="1:46" x14ac:dyDescent="0.25">
      <c r="A3" s="66" t="s">
        <v>417</v>
      </c>
    </row>
    <row r="7" spans="1:46" x14ac:dyDescent="0.25">
      <c r="A7" s="55" t="s">
        <v>115</v>
      </c>
      <c r="B7" s="55" t="s">
        <v>116</v>
      </c>
      <c r="C7" s="55" t="s">
        <v>117</v>
      </c>
      <c r="D7" s="55" t="s">
        <v>118</v>
      </c>
      <c r="E7" s="55" t="s">
        <v>76</v>
      </c>
      <c r="F7" s="55" t="s">
        <v>88</v>
      </c>
      <c r="G7" s="55" t="s">
        <v>119</v>
      </c>
      <c r="H7" s="55" t="s">
        <v>120</v>
      </c>
      <c r="I7" s="55" t="s">
        <v>121</v>
      </c>
      <c r="J7" s="55" t="s">
        <v>122</v>
      </c>
      <c r="K7" s="55" t="s">
        <v>123</v>
      </c>
      <c r="L7" s="55" t="s">
        <v>49</v>
      </c>
      <c r="M7" s="55" t="s">
        <v>124</v>
      </c>
      <c r="N7" s="55" t="s">
        <v>125</v>
      </c>
      <c r="O7" s="55" t="s">
        <v>126</v>
      </c>
      <c r="P7" s="55" t="s">
        <v>127</v>
      </c>
      <c r="Q7" s="55" t="s">
        <v>128</v>
      </c>
      <c r="R7" s="55" t="s">
        <v>129</v>
      </c>
      <c r="S7" s="55" t="s">
        <v>130</v>
      </c>
      <c r="T7" s="55" t="s">
        <v>131</v>
      </c>
      <c r="U7" s="55" t="s">
        <v>132</v>
      </c>
      <c r="V7" s="55" t="s">
        <v>133</v>
      </c>
      <c r="W7" s="55" t="s">
        <v>134</v>
      </c>
      <c r="X7" s="55" t="s">
        <v>135</v>
      </c>
      <c r="Y7" s="55" t="s">
        <v>136</v>
      </c>
      <c r="Z7" s="55" t="s">
        <v>137</v>
      </c>
      <c r="AA7" s="55" t="s">
        <v>138</v>
      </c>
      <c r="AB7" s="55" t="s">
        <v>139</v>
      </c>
      <c r="AC7" s="55" t="s">
        <v>140</v>
      </c>
      <c r="AD7" s="55" t="s">
        <v>141</v>
      </c>
      <c r="AE7" s="55" t="s">
        <v>142</v>
      </c>
      <c r="AF7" s="55" t="s">
        <v>143</v>
      </c>
      <c r="AG7" s="55" t="s">
        <v>144</v>
      </c>
      <c r="AH7" s="55" t="s">
        <v>145</v>
      </c>
      <c r="AI7" s="55" t="s">
        <v>146</v>
      </c>
      <c r="AJ7" s="55" t="s">
        <v>147</v>
      </c>
      <c r="AK7" s="55" t="s">
        <v>148</v>
      </c>
      <c r="AL7" s="55" t="s">
        <v>149</v>
      </c>
      <c r="AM7" s="55" t="s">
        <v>150</v>
      </c>
      <c r="AN7" s="55" t="s">
        <v>151</v>
      </c>
      <c r="AO7" s="55" t="s">
        <v>152</v>
      </c>
      <c r="AP7" s="55" t="s">
        <v>153</v>
      </c>
      <c r="AQ7" s="55" t="s">
        <v>154</v>
      </c>
      <c r="AR7" s="55" t="s">
        <v>155</v>
      </c>
      <c r="AS7" s="55" t="s">
        <v>156</v>
      </c>
      <c r="AT7" s="55" t="s">
        <v>157</v>
      </c>
    </row>
    <row r="8" spans="1:46" ht="14.4" x14ac:dyDescent="0.3">
      <c r="A8" s="55" t="s">
        <v>158</v>
      </c>
      <c r="B8" s="55" t="s">
        <v>70</v>
      </c>
      <c r="C8" s="55" t="s">
        <v>159</v>
      </c>
      <c r="D8" s="55" t="s">
        <v>160</v>
      </c>
      <c r="E8" s="55" t="s">
        <v>98</v>
      </c>
      <c r="F8" s="55" t="s">
        <v>95</v>
      </c>
      <c r="H8" s="55" t="s">
        <v>99</v>
      </c>
      <c r="I8" s="56">
        <v>9536263.4499999993</v>
      </c>
      <c r="J8" s="56">
        <v>9156402.5700000003</v>
      </c>
      <c r="K8" s="56">
        <v>4029897.25</v>
      </c>
      <c r="L8" s="56">
        <v>374386.38</v>
      </c>
      <c r="M8" s="56">
        <v>0</v>
      </c>
      <c r="N8" s="56">
        <v>0</v>
      </c>
      <c r="O8" s="56">
        <v>9536263.4499999993</v>
      </c>
      <c r="P8" s="56">
        <v>8850736.5700000003</v>
      </c>
      <c r="Q8" s="56">
        <v>4404283.63</v>
      </c>
      <c r="R8" s="56">
        <v>-305666</v>
      </c>
      <c r="S8" s="56">
        <v>0</v>
      </c>
      <c r="T8" s="56">
        <v>0</v>
      </c>
      <c r="U8" s="56">
        <v>45584.480000000003</v>
      </c>
      <c r="V8" s="56">
        <v>45584.480000000003</v>
      </c>
      <c r="W8" s="56">
        <v>0</v>
      </c>
      <c r="X8" s="56">
        <v>0</v>
      </c>
      <c r="Y8" s="56">
        <v>0</v>
      </c>
      <c r="Z8" s="56">
        <v>0</v>
      </c>
      <c r="AA8" s="56">
        <v>0</v>
      </c>
      <c r="AB8" s="56">
        <v>0</v>
      </c>
      <c r="AC8" s="56">
        <v>0</v>
      </c>
      <c r="AD8" s="56">
        <v>0</v>
      </c>
      <c r="AE8" s="56">
        <v>0</v>
      </c>
      <c r="AG8" s="55" t="s">
        <v>161</v>
      </c>
      <c r="AH8" s="55" t="s">
        <v>162</v>
      </c>
      <c r="AI8" s="55" t="s">
        <v>163</v>
      </c>
      <c r="AJ8" s="55" t="s">
        <v>164</v>
      </c>
      <c r="AL8" s="55" t="s">
        <v>165</v>
      </c>
      <c r="AM8" s="55" t="s">
        <v>166</v>
      </c>
      <c r="AO8" s="55" t="s">
        <v>167</v>
      </c>
      <c r="AQ8" s="55" t="s">
        <v>158</v>
      </c>
      <c r="AT8" s="55" t="s">
        <v>168</v>
      </c>
    </row>
    <row r="9" spans="1:46" ht="14.4" x14ac:dyDescent="0.3">
      <c r="A9" s="55" t="s">
        <v>158</v>
      </c>
      <c r="B9" s="55" t="s">
        <v>70</v>
      </c>
      <c r="C9" s="55" t="s">
        <v>159</v>
      </c>
      <c r="D9" s="55" t="s">
        <v>160</v>
      </c>
      <c r="E9" s="55" t="s">
        <v>169</v>
      </c>
      <c r="F9" s="55" t="s">
        <v>95</v>
      </c>
      <c r="H9" s="55" t="s">
        <v>170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G9" s="55" t="s">
        <v>171</v>
      </c>
      <c r="AH9" s="55" t="s">
        <v>162</v>
      </c>
      <c r="AI9" s="55" t="s">
        <v>163</v>
      </c>
      <c r="AJ9" s="55" t="s">
        <v>164</v>
      </c>
      <c r="AL9" s="55" t="s">
        <v>165</v>
      </c>
      <c r="AM9" s="55" t="s">
        <v>172</v>
      </c>
      <c r="AO9" s="55" t="s">
        <v>167</v>
      </c>
      <c r="AQ9" s="55" t="s">
        <v>158</v>
      </c>
      <c r="AT9" s="55" t="s">
        <v>173</v>
      </c>
    </row>
    <row r="10" spans="1:46" ht="14.4" x14ac:dyDescent="0.3">
      <c r="A10" s="55" t="s">
        <v>158</v>
      </c>
      <c r="B10" s="55" t="s">
        <v>70</v>
      </c>
      <c r="C10" s="55" t="s">
        <v>159</v>
      </c>
      <c r="D10" s="55" t="s">
        <v>160</v>
      </c>
      <c r="E10" s="55" t="s">
        <v>174</v>
      </c>
      <c r="F10" s="55" t="s">
        <v>95</v>
      </c>
      <c r="H10" s="55" t="s">
        <v>175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56">
        <v>0</v>
      </c>
      <c r="S10" s="56">
        <v>0</v>
      </c>
      <c r="T10" s="56">
        <v>0</v>
      </c>
      <c r="U10" s="56">
        <v>0</v>
      </c>
      <c r="V10" s="56">
        <v>0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  <c r="AD10" s="56">
        <v>0</v>
      </c>
      <c r="AE10" s="56">
        <v>0</v>
      </c>
      <c r="AG10" s="55" t="s">
        <v>176</v>
      </c>
      <c r="AH10" s="55" t="s">
        <v>162</v>
      </c>
      <c r="AI10" s="55" t="s">
        <v>163</v>
      </c>
      <c r="AJ10" s="55" t="s">
        <v>164</v>
      </c>
      <c r="AL10" s="55" t="s">
        <v>165</v>
      </c>
      <c r="AM10" s="55" t="s">
        <v>177</v>
      </c>
      <c r="AO10" s="55" t="s">
        <v>167</v>
      </c>
      <c r="AQ10" s="55" t="s">
        <v>158</v>
      </c>
      <c r="AT10" s="55" t="s">
        <v>178</v>
      </c>
    </row>
    <row r="11" spans="1:46" ht="14.4" x14ac:dyDescent="0.3">
      <c r="A11" s="55" t="s">
        <v>158</v>
      </c>
      <c r="B11" s="55" t="s">
        <v>70</v>
      </c>
      <c r="C11" s="55" t="s">
        <v>159</v>
      </c>
      <c r="D11" s="55" t="s">
        <v>160</v>
      </c>
      <c r="E11" s="55" t="s">
        <v>179</v>
      </c>
      <c r="F11" s="55" t="s">
        <v>95</v>
      </c>
      <c r="H11" s="55" t="s">
        <v>180</v>
      </c>
      <c r="I11" s="56">
        <v>4343111.96</v>
      </c>
      <c r="J11" s="56">
        <v>4343111.96</v>
      </c>
      <c r="K11" s="56">
        <v>0</v>
      </c>
      <c r="L11" s="56">
        <v>0</v>
      </c>
      <c r="M11" s="56">
        <v>0</v>
      </c>
      <c r="N11" s="56">
        <v>0</v>
      </c>
      <c r="O11" s="56">
        <v>4343111.96</v>
      </c>
      <c r="P11" s="56">
        <v>4343111.96</v>
      </c>
      <c r="Q11" s="56">
        <v>0</v>
      </c>
      <c r="R11" s="56">
        <v>0</v>
      </c>
      <c r="S11" s="56">
        <v>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G11" s="55" t="s">
        <v>20</v>
      </c>
      <c r="AH11" s="55" t="s">
        <v>165</v>
      </c>
      <c r="AI11" s="55" t="s">
        <v>163</v>
      </c>
      <c r="AJ11" s="55" t="s">
        <v>164</v>
      </c>
      <c r="AO11" s="55" t="s">
        <v>167</v>
      </c>
      <c r="AQ11" s="55" t="s">
        <v>158</v>
      </c>
      <c r="AT11" s="55" t="s">
        <v>181</v>
      </c>
    </row>
    <row r="12" spans="1:46" ht="14.4" x14ac:dyDescent="0.3">
      <c r="A12" s="55" t="s">
        <v>158</v>
      </c>
      <c r="B12" s="55" t="s">
        <v>70</v>
      </c>
      <c r="C12" s="55" t="s">
        <v>159</v>
      </c>
      <c r="D12" s="55" t="s">
        <v>160</v>
      </c>
      <c r="E12" s="55" t="s">
        <v>182</v>
      </c>
      <c r="F12" s="55" t="s">
        <v>95</v>
      </c>
      <c r="H12" s="55" t="s">
        <v>183</v>
      </c>
      <c r="I12" s="56">
        <v>1059739</v>
      </c>
      <c r="J12" s="56">
        <v>1059718</v>
      </c>
      <c r="K12" s="56">
        <v>1059718</v>
      </c>
      <c r="L12" s="56">
        <v>0</v>
      </c>
      <c r="M12" s="56">
        <v>0</v>
      </c>
      <c r="N12" s="56">
        <v>0</v>
      </c>
      <c r="O12" s="56">
        <v>1059739</v>
      </c>
      <c r="P12" s="56">
        <v>1059718</v>
      </c>
      <c r="Q12" s="56">
        <v>1059718</v>
      </c>
      <c r="R12" s="56">
        <v>0</v>
      </c>
      <c r="S12" s="56">
        <v>0</v>
      </c>
      <c r="T12" s="56">
        <v>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G12" s="55" t="s">
        <v>184</v>
      </c>
      <c r="AH12" s="55" t="s">
        <v>162</v>
      </c>
      <c r="AI12" s="55" t="s">
        <v>163</v>
      </c>
      <c r="AJ12" s="55" t="s">
        <v>164</v>
      </c>
      <c r="AL12" s="55" t="s">
        <v>165</v>
      </c>
      <c r="AM12" s="55" t="s">
        <v>185</v>
      </c>
      <c r="AO12" s="55" t="s">
        <v>167</v>
      </c>
      <c r="AQ12" s="55" t="s">
        <v>158</v>
      </c>
      <c r="AT12" s="55" t="s">
        <v>186</v>
      </c>
    </row>
    <row r="13" spans="1:46" ht="14.4" x14ac:dyDescent="0.3">
      <c r="A13" s="55" t="s">
        <v>158</v>
      </c>
      <c r="B13" s="55" t="s">
        <v>70</v>
      </c>
      <c r="C13" s="55" t="s">
        <v>159</v>
      </c>
      <c r="D13" s="55" t="s">
        <v>160</v>
      </c>
      <c r="E13" s="55" t="s">
        <v>187</v>
      </c>
      <c r="F13" s="55" t="s">
        <v>95</v>
      </c>
      <c r="G13" s="55" t="s">
        <v>188</v>
      </c>
      <c r="H13" s="55" t="s">
        <v>189</v>
      </c>
      <c r="I13" s="56">
        <v>726485.57</v>
      </c>
      <c r="J13" s="56">
        <v>725593.84</v>
      </c>
      <c r="K13" s="56">
        <v>140460.29</v>
      </c>
      <c r="L13" s="56">
        <v>18595.54</v>
      </c>
      <c r="M13" s="56">
        <v>0</v>
      </c>
      <c r="N13" s="56">
        <v>0</v>
      </c>
      <c r="O13" s="56">
        <v>726485.57</v>
      </c>
      <c r="P13" s="56">
        <v>725593.84</v>
      </c>
      <c r="Q13" s="56">
        <v>159055.82999999999</v>
      </c>
      <c r="R13" s="56">
        <v>0</v>
      </c>
      <c r="S13" s="56">
        <v>0</v>
      </c>
      <c r="T13" s="56">
        <v>0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G13" s="55" t="s">
        <v>190</v>
      </c>
      <c r="AH13" s="55" t="s">
        <v>162</v>
      </c>
      <c r="AI13" s="55" t="s">
        <v>163</v>
      </c>
      <c r="AJ13" s="55" t="s">
        <v>164</v>
      </c>
      <c r="AL13" s="55" t="s">
        <v>165</v>
      </c>
      <c r="AM13" s="55" t="s">
        <v>191</v>
      </c>
      <c r="AO13" s="55" t="s">
        <v>167</v>
      </c>
      <c r="AQ13" s="55" t="s">
        <v>158</v>
      </c>
      <c r="AT13" s="55" t="s">
        <v>192</v>
      </c>
    </row>
    <row r="14" spans="1:46" ht="14.4" x14ac:dyDescent="0.3">
      <c r="A14" s="55" t="s">
        <v>158</v>
      </c>
      <c r="B14" s="55" t="s">
        <v>70</v>
      </c>
      <c r="C14" s="55" t="s">
        <v>159</v>
      </c>
      <c r="D14" s="55" t="s">
        <v>160</v>
      </c>
      <c r="E14" s="55" t="s">
        <v>193</v>
      </c>
      <c r="F14" s="55" t="s">
        <v>95</v>
      </c>
      <c r="H14" s="55" t="s">
        <v>183</v>
      </c>
      <c r="I14" s="56">
        <v>366.07</v>
      </c>
      <c r="J14" s="56">
        <v>241.24</v>
      </c>
      <c r="K14" s="56">
        <v>241.24</v>
      </c>
      <c r="L14" s="56">
        <v>0</v>
      </c>
      <c r="M14" s="56">
        <v>0</v>
      </c>
      <c r="N14" s="56">
        <v>0</v>
      </c>
      <c r="O14" s="56">
        <v>366.07</v>
      </c>
      <c r="P14" s="56">
        <v>241.24</v>
      </c>
      <c r="Q14" s="56">
        <v>241.24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G14" s="55" t="s">
        <v>184</v>
      </c>
      <c r="AH14" s="55" t="s">
        <v>162</v>
      </c>
      <c r="AI14" s="55" t="s">
        <v>163</v>
      </c>
      <c r="AJ14" s="55" t="s">
        <v>164</v>
      </c>
      <c r="AL14" s="55" t="s">
        <v>165</v>
      </c>
      <c r="AM14" s="55" t="s">
        <v>185</v>
      </c>
      <c r="AO14" s="55" t="s">
        <v>167</v>
      </c>
      <c r="AQ14" s="55" t="s">
        <v>158</v>
      </c>
      <c r="AT14" s="55" t="s">
        <v>194</v>
      </c>
    </row>
    <row r="15" spans="1:46" ht="14.4" x14ac:dyDescent="0.3">
      <c r="A15" s="55" t="s">
        <v>158</v>
      </c>
      <c r="B15" s="55" t="s">
        <v>70</v>
      </c>
      <c r="C15" s="55" t="s">
        <v>159</v>
      </c>
      <c r="D15" s="55" t="s">
        <v>160</v>
      </c>
      <c r="E15" s="55" t="s">
        <v>195</v>
      </c>
      <c r="F15" s="55" t="s">
        <v>95</v>
      </c>
      <c r="H15" s="55" t="s">
        <v>196</v>
      </c>
      <c r="I15" s="56">
        <v>8160</v>
      </c>
      <c r="J15" s="56">
        <v>8160</v>
      </c>
      <c r="K15" s="56">
        <v>728.61</v>
      </c>
      <c r="L15" s="56">
        <v>97.1</v>
      </c>
      <c r="M15" s="56">
        <v>0</v>
      </c>
      <c r="N15" s="56">
        <v>0</v>
      </c>
      <c r="O15" s="56">
        <v>8160</v>
      </c>
      <c r="P15" s="56">
        <v>8160</v>
      </c>
      <c r="Q15" s="56">
        <v>825.71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G15" s="55" t="s">
        <v>190</v>
      </c>
      <c r="AH15" s="55" t="s">
        <v>162</v>
      </c>
      <c r="AI15" s="55" t="s">
        <v>163</v>
      </c>
      <c r="AJ15" s="55" t="s">
        <v>164</v>
      </c>
      <c r="AL15" s="55" t="s">
        <v>165</v>
      </c>
      <c r="AM15" s="55" t="s">
        <v>197</v>
      </c>
      <c r="AO15" s="55" t="s">
        <v>167</v>
      </c>
      <c r="AQ15" s="55" t="s">
        <v>158</v>
      </c>
      <c r="AT15" s="55" t="s">
        <v>198</v>
      </c>
    </row>
    <row r="16" spans="1:46" ht="14.4" x14ac:dyDescent="0.3">
      <c r="A16" s="55" t="s">
        <v>158</v>
      </c>
      <c r="B16" s="55" t="s">
        <v>70</v>
      </c>
      <c r="C16" s="55" t="s">
        <v>159</v>
      </c>
      <c r="D16" s="55" t="s">
        <v>160</v>
      </c>
      <c r="E16" s="55" t="s">
        <v>199</v>
      </c>
      <c r="F16" s="55" t="s">
        <v>95</v>
      </c>
      <c r="H16" s="55" t="s">
        <v>200</v>
      </c>
      <c r="I16" s="56">
        <v>561275.18999999994</v>
      </c>
      <c r="J16" s="56">
        <v>503426.18</v>
      </c>
      <c r="K16" s="56">
        <v>274035.52</v>
      </c>
      <c r="L16" s="56">
        <v>26272.92</v>
      </c>
      <c r="M16" s="56">
        <v>0</v>
      </c>
      <c r="N16" s="56">
        <v>-1397.28</v>
      </c>
      <c r="O16" s="56">
        <v>557227.98</v>
      </c>
      <c r="P16" s="56">
        <v>478210.01</v>
      </c>
      <c r="Q16" s="56">
        <v>298244.55</v>
      </c>
      <c r="R16" s="56">
        <v>-21755</v>
      </c>
      <c r="S16" s="56">
        <v>3461.17</v>
      </c>
      <c r="T16" s="56">
        <v>0</v>
      </c>
      <c r="U16" s="56">
        <v>1669.48</v>
      </c>
      <c r="V16" s="56">
        <v>1669.48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G16" s="55" t="s">
        <v>201</v>
      </c>
      <c r="AH16" s="55" t="s">
        <v>165</v>
      </c>
      <c r="AI16" s="55" t="s">
        <v>163</v>
      </c>
      <c r="AJ16" s="55" t="s">
        <v>164</v>
      </c>
      <c r="AL16" s="55" t="s">
        <v>165</v>
      </c>
      <c r="AM16" s="55" t="s">
        <v>202</v>
      </c>
      <c r="AO16" s="55" t="s">
        <v>167</v>
      </c>
      <c r="AQ16" s="55" t="s">
        <v>158</v>
      </c>
      <c r="AT16" s="55" t="s">
        <v>203</v>
      </c>
    </row>
    <row r="17" spans="1:46" ht="14.4" x14ac:dyDescent="0.3">
      <c r="A17" s="55" t="s">
        <v>158</v>
      </c>
      <c r="B17" s="55" t="s">
        <v>70</v>
      </c>
      <c r="C17" s="55" t="s">
        <v>159</v>
      </c>
      <c r="D17" s="55" t="s">
        <v>160</v>
      </c>
      <c r="E17" s="55" t="s">
        <v>204</v>
      </c>
      <c r="F17" s="55" t="s">
        <v>95</v>
      </c>
      <c r="H17" s="55" t="s">
        <v>170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56">
        <v>0</v>
      </c>
      <c r="T17" s="56">
        <v>0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G17" s="55" t="s">
        <v>171</v>
      </c>
      <c r="AH17" s="55" t="s">
        <v>162</v>
      </c>
      <c r="AI17" s="55" t="s">
        <v>163</v>
      </c>
      <c r="AJ17" s="55" t="s">
        <v>164</v>
      </c>
      <c r="AL17" s="55" t="s">
        <v>165</v>
      </c>
      <c r="AM17" s="55" t="s">
        <v>172</v>
      </c>
      <c r="AO17" s="55" t="s">
        <v>167</v>
      </c>
      <c r="AQ17" s="55" t="s">
        <v>158</v>
      </c>
      <c r="AT17" s="55" t="s">
        <v>205</v>
      </c>
    </row>
    <row r="18" spans="1:46" ht="14.4" x14ac:dyDescent="0.3">
      <c r="A18" s="55" t="s">
        <v>158</v>
      </c>
      <c r="B18" s="55" t="s">
        <v>70</v>
      </c>
      <c r="C18" s="55" t="s">
        <v>159</v>
      </c>
      <c r="D18" s="55" t="s">
        <v>160</v>
      </c>
      <c r="E18" s="55" t="s">
        <v>206</v>
      </c>
      <c r="F18" s="55" t="s">
        <v>96</v>
      </c>
      <c r="H18" s="55" t="s">
        <v>207</v>
      </c>
      <c r="I18" s="56">
        <v>38515452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38515452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G18" s="55" t="s">
        <v>171</v>
      </c>
      <c r="AH18" s="55" t="s">
        <v>165</v>
      </c>
      <c r="AI18" s="55" t="s">
        <v>163</v>
      </c>
      <c r="AJ18" s="55" t="s">
        <v>164</v>
      </c>
      <c r="AL18" s="55" t="s">
        <v>165</v>
      </c>
      <c r="AM18" s="55" t="s">
        <v>208</v>
      </c>
      <c r="AN18" s="55" t="s">
        <v>209</v>
      </c>
      <c r="AO18" s="55" t="s">
        <v>167</v>
      </c>
      <c r="AQ18" s="55" t="s">
        <v>158</v>
      </c>
      <c r="AT18" s="55" t="s">
        <v>210</v>
      </c>
    </row>
    <row r="19" spans="1:46" ht="14.4" x14ac:dyDescent="0.3">
      <c r="A19" s="55" t="s">
        <v>158</v>
      </c>
      <c r="B19" s="55" t="s">
        <v>70</v>
      </c>
      <c r="C19" s="55" t="s">
        <v>159</v>
      </c>
      <c r="D19" s="55" t="s">
        <v>160</v>
      </c>
      <c r="E19" s="55" t="s">
        <v>206</v>
      </c>
      <c r="F19" s="55" t="s">
        <v>96</v>
      </c>
      <c r="H19" s="55" t="s">
        <v>211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56">
        <v>0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G19" s="55" t="s">
        <v>171</v>
      </c>
      <c r="AH19" s="55" t="s">
        <v>165</v>
      </c>
      <c r="AI19" s="55" t="s">
        <v>163</v>
      </c>
      <c r="AJ19" s="55" t="s">
        <v>164</v>
      </c>
      <c r="AL19" s="55" t="s">
        <v>165</v>
      </c>
      <c r="AM19" s="55" t="s">
        <v>208</v>
      </c>
      <c r="AN19" s="55" t="s">
        <v>209</v>
      </c>
      <c r="AO19" s="55" t="s">
        <v>167</v>
      </c>
      <c r="AP19" s="55" t="s">
        <v>212</v>
      </c>
      <c r="AQ19" s="55" t="s">
        <v>158</v>
      </c>
      <c r="AT19" s="55" t="s">
        <v>213</v>
      </c>
    </row>
    <row r="20" spans="1:46" ht="14.4" x14ac:dyDescent="0.3">
      <c r="A20" s="55" t="s">
        <v>158</v>
      </c>
      <c r="B20" s="55" t="s">
        <v>70</v>
      </c>
      <c r="C20" s="55" t="s">
        <v>159</v>
      </c>
      <c r="D20" s="55" t="s">
        <v>160</v>
      </c>
      <c r="E20" s="55" t="s">
        <v>98</v>
      </c>
      <c r="F20" s="55" t="s">
        <v>96</v>
      </c>
      <c r="H20" s="55" t="s">
        <v>100</v>
      </c>
      <c r="I20" s="56">
        <v>46913111.490000002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46913111.490000002</v>
      </c>
      <c r="P20" s="56">
        <v>0</v>
      </c>
      <c r="Q20" s="56">
        <v>0</v>
      </c>
      <c r="R20" s="56">
        <v>0</v>
      </c>
      <c r="S20" s="56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G20" s="55" t="s">
        <v>161</v>
      </c>
      <c r="AH20" s="55" t="s">
        <v>162</v>
      </c>
      <c r="AI20" s="55" t="s">
        <v>163</v>
      </c>
      <c r="AJ20" s="55" t="s">
        <v>164</v>
      </c>
      <c r="AL20" s="55" t="s">
        <v>165</v>
      </c>
      <c r="AM20" s="55" t="s">
        <v>166</v>
      </c>
      <c r="AN20" s="55" t="s">
        <v>209</v>
      </c>
      <c r="AO20" s="55" t="s">
        <v>167</v>
      </c>
      <c r="AQ20" s="55" t="s">
        <v>158</v>
      </c>
      <c r="AT20" s="55" t="s">
        <v>214</v>
      </c>
    </row>
    <row r="21" spans="1:46" ht="14.4" x14ac:dyDescent="0.3">
      <c r="A21" s="55" t="s">
        <v>158</v>
      </c>
      <c r="B21" s="55" t="s">
        <v>70</v>
      </c>
      <c r="C21" s="55" t="s">
        <v>159</v>
      </c>
      <c r="D21" s="55" t="s">
        <v>160</v>
      </c>
      <c r="E21" s="55" t="s">
        <v>79</v>
      </c>
      <c r="F21" s="55" t="s">
        <v>96</v>
      </c>
      <c r="H21" s="55" t="s">
        <v>100</v>
      </c>
      <c r="I21" s="56">
        <v>1716652.3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1714829.5</v>
      </c>
      <c r="P21" s="56">
        <v>0</v>
      </c>
      <c r="Q21" s="56">
        <v>0</v>
      </c>
      <c r="R21" s="56">
        <v>0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G21" s="55" t="s">
        <v>161</v>
      </c>
      <c r="AH21" s="55" t="s">
        <v>162</v>
      </c>
      <c r="AI21" s="55" t="s">
        <v>163</v>
      </c>
      <c r="AJ21" s="55" t="s">
        <v>164</v>
      </c>
      <c r="AL21" s="55" t="s">
        <v>165</v>
      </c>
      <c r="AM21" s="55" t="s">
        <v>166</v>
      </c>
      <c r="AN21" s="55" t="s">
        <v>209</v>
      </c>
      <c r="AO21" s="55" t="s">
        <v>167</v>
      </c>
      <c r="AQ21" s="55" t="s">
        <v>158</v>
      </c>
      <c r="AT21" s="55" t="s">
        <v>215</v>
      </c>
    </row>
    <row r="22" spans="1:46" ht="14.4" x14ac:dyDescent="0.3">
      <c r="A22" s="55" t="s">
        <v>158</v>
      </c>
      <c r="B22" s="55" t="s">
        <v>70</v>
      </c>
      <c r="C22" s="55" t="s">
        <v>159</v>
      </c>
      <c r="D22" s="55" t="s">
        <v>160</v>
      </c>
      <c r="E22" s="55" t="s">
        <v>169</v>
      </c>
      <c r="F22" s="55" t="s">
        <v>96</v>
      </c>
      <c r="H22" s="55" t="s">
        <v>170</v>
      </c>
      <c r="I22" s="56">
        <v>185156.91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91872.03</v>
      </c>
      <c r="P22" s="56">
        <v>0</v>
      </c>
      <c r="Q22" s="56">
        <v>0</v>
      </c>
      <c r="R22" s="56">
        <v>0</v>
      </c>
      <c r="S22" s="56">
        <v>0</v>
      </c>
      <c r="T22" s="56">
        <v>0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G22" s="55" t="s">
        <v>171</v>
      </c>
      <c r="AH22" s="55" t="s">
        <v>162</v>
      </c>
      <c r="AI22" s="55" t="s">
        <v>163</v>
      </c>
      <c r="AJ22" s="55" t="s">
        <v>164</v>
      </c>
      <c r="AL22" s="55" t="s">
        <v>165</v>
      </c>
      <c r="AM22" s="55" t="s">
        <v>172</v>
      </c>
      <c r="AN22" s="55" t="s">
        <v>209</v>
      </c>
      <c r="AO22" s="55" t="s">
        <v>167</v>
      </c>
      <c r="AQ22" s="55" t="s">
        <v>158</v>
      </c>
      <c r="AT22" s="55" t="s">
        <v>216</v>
      </c>
    </row>
    <row r="23" spans="1:46" ht="14.4" x14ac:dyDescent="0.3">
      <c r="A23" s="55" t="s">
        <v>158</v>
      </c>
      <c r="B23" s="55" t="s">
        <v>70</v>
      </c>
      <c r="C23" s="55" t="s">
        <v>159</v>
      </c>
      <c r="D23" s="55" t="s">
        <v>160</v>
      </c>
      <c r="E23" s="55" t="s">
        <v>174</v>
      </c>
      <c r="F23" s="55" t="s">
        <v>96</v>
      </c>
      <c r="H23" s="55" t="s">
        <v>217</v>
      </c>
      <c r="I23" s="56">
        <v>10011599.27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9056590.9299999997</v>
      </c>
      <c r="P23" s="56">
        <v>0</v>
      </c>
      <c r="Q23" s="56">
        <v>0</v>
      </c>
      <c r="R23" s="56">
        <v>0</v>
      </c>
      <c r="S23" s="56">
        <v>0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G23" s="55" t="s">
        <v>176</v>
      </c>
      <c r="AH23" s="55" t="s">
        <v>162</v>
      </c>
      <c r="AI23" s="55" t="s">
        <v>163</v>
      </c>
      <c r="AJ23" s="55" t="s">
        <v>164</v>
      </c>
      <c r="AL23" s="55" t="s">
        <v>165</v>
      </c>
      <c r="AM23" s="55" t="s">
        <v>177</v>
      </c>
      <c r="AN23" s="55" t="s">
        <v>209</v>
      </c>
      <c r="AO23" s="55" t="s">
        <v>167</v>
      </c>
      <c r="AQ23" s="55" t="s">
        <v>158</v>
      </c>
      <c r="AT23" s="55" t="s">
        <v>218</v>
      </c>
    </row>
    <row r="24" spans="1:46" ht="14.4" x14ac:dyDescent="0.3">
      <c r="A24" s="55" t="s">
        <v>158</v>
      </c>
      <c r="B24" s="55" t="s">
        <v>70</v>
      </c>
      <c r="C24" s="55" t="s">
        <v>159</v>
      </c>
      <c r="D24" s="55" t="s">
        <v>160</v>
      </c>
      <c r="E24" s="55" t="s">
        <v>182</v>
      </c>
      <c r="F24" s="55" t="s">
        <v>96</v>
      </c>
      <c r="H24" s="55" t="s">
        <v>219</v>
      </c>
      <c r="I24" s="56">
        <v>7421850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7421850</v>
      </c>
      <c r="P24" s="56">
        <v>0</v>
      </c>
      <c r="Q24" s="56">
        <v>0</v>
      </c>
      <c r="R24" s="56">
        <v>0</v>
      </c>
      <c r="S24" s="56">
        <v>0</v>
      </c>
      <c r="T24" s="56">
        <v>0</v>
      </c>
      <c r="U24" s="56">
        <v>0</v>
      </c>
      <c r="V24" s="56">
        <v>0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G24" s="55" t="s">
        <v>184</v>
      </c>
      <c r="AH24" s="55" t="s">
        <v>162</v>
      </c>
      <c r="AI24" s="55" t="s">
        <v>163</v>
      </c>
      <c r="AJ24" s="55" t="s">
        <v>164</v>
      </c>
      <c r="AL24" s="55" t="s">
        <v>165</v>
      </c>
      <c r="AM24" s="55" t="s">
        <v>185</v>
      </c>
      <c r="AN24" s="55" t="s">
        <v>209</v>
      </c>
      <c r="AO24" s="55" t="s">
        <v>167</v>
      </c>
      <c r="AQ24" s="55" t="s">
        <v>158</v>
      </c>
      <c r="AT24" s="55" t="s">
        <v>220</v>
      </c>
    </row>
    <row r="25" spans="1:46" ht="14.4" x14ac:dyDescent="0.3">
      <c r="A25" s="55" t="s">
        <v>158</v>
      </c>
      <c r="B25" s="55" t="s">
        <v>70</v>
      </c>
      <c r="C25" s="55" t="s">
        <v>159</v>
      </c>
      <c r="D25" s="55" t="s">
        <v>160</v>
      </c>
      <c r="E25" s="55" t="s">
        <v>193</v>
      </c>
      <c r="F25" s="55" t="s">
        <v>96</v>
      </c>
      <c r="H25" s="55" t="s">
        <v>219</v>
      </c>
      <c r="I25" s="56">
        <v>12460097.439999999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12460097.439999999</v>
      </c>
      <c r="P25" s="56">
        <v>0</v>
      </c>
      <c r="Q25" s="56">
        <v>0</v>
      </c>
      <c r="R25" s="56">
        <v>0</v>
      </c>
      <c r="S25" s="56">
        <v>0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G25" s="55" t="s">
        <v>184</v>
      </c>
      <c r="AH25" s="55" t="s">
        <v>162</v>
      </c>
      <c r="AI25" s="55" t="s">
        <v>163</v>
      </c>
      <c r="AJ25" s="55" t="s">
        <v>164</v>
      </c>
      <c r="AL25" s="55" t="s">
        <v>165</v>
      </c>
      <c r="AM25" s="55" t="s">
        <v>185</v>
      </c>
      <c r="AN25" s="55" t="s">
        <v>209</v>
      </c>
      <c r="AO25" s="55" t="s">
        <v>167</v>
      </c>
      <c r="AQ25" s="55" t="s">
        <v>158</v>
      </c>
      <c r="AT25" s="55" t="s">
        <v>221</v>
      </c>
    </row>
    <row r="26" spans="1:46" ht="14.4" x14ac:dyDescent="0.3">
      <c r="A26" s="55" t="s">
        <v>158</v>
      </c>
      <c r="B26" s="55" t="s">
        <v>70</v>
      </c>
      <c r="C26" s="55" t="s">
        <v>159</v>
      </c>
      <c r="D26" s="55" t="s">
        <v>160</v>
      </c>
      <c r="E26" s="55" t="s">
        <v>199</v>
      </c>
      <c r="F26" s="55" t="s">
        <v>96</v>
      </c>
      <c r="H26" s="55" t="s">
        <v>222</v>
      </c>
      <c r="I26" s="56">
        <v>5728227.6399999997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5686922.8399999999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G26" s="55" t="s">
        <v>201</v>
      </c>
      <c r="AH26" s="55" t="s">
        <v>165</v>
      </c>
      <c r="AI26" s="55" t="s">
        <v>163</v>
      </c>
      <c r="AJ26" s="55" t="s">
        <v>164</v>
      </c>
      <c r="AL26" s="55" t="s">
        <v>165</v>
      </c>
      <c r="AM26" s="55" t="s">
        <v>202</v>
      </c>
      <c r="AN26" s="55" t="s">
        <v>209</v>
      </c>
      <c r="AO26" s="55" t="s">
        <v>167</v>
      </c>
      <c r="AQ26" s="55" t="s">
        <v>158</v>
      </c>
      <c r="AT26" s="55" t="s">
        <v>223</v>
      </c>
    </row>
    <row r="27" spans="1:46" ht="14.4" x14ac:dyDescent="0.3">
      <c r="A27" s="55" t="s">
        <v>158</v>
      </c>
      <c r="B27" s="55" t="s">
        <v>70</v>
      </c>
      <c r="C27" s="55" t="s">
        <v>159</v>
      </c>
      <c r="D27" s="55" t="s">
        <v>160</v>
      </c>
      <c r="E27" s="55" t="s">
        <v>204</v>
      </c>
      <c r="F27" s="55" t="s">
        <v>96</v>
      </c>
      <c r="H27" s="55" t="s">
        <v>170</v>
      </c>
      <c r="I27" s="56">
        <v>953621.44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953621.44</v>
      </c>
      <c r="P27" s="56">
        <v>0</v>
      </c>
      <c r="Q27" s="56">
        <v>0</v>
      </c>
      <c r="R27" s="56">
        <v>0</v>
      </c>
      <c r="S27" s="56">
        <v>0</v>
      </c>
      <c r="T27" s="56">
        <v>0</v>
      </c>
      <c r="U27" s="56">
        <v>0</v>
      </c>
      <c r="V27" s="56">
        <v>0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G27" s="55" t="s">
        <v>171</v>
      </c>
      <c r="AH27" s="55" t="s">
        <v>162</v>
      </c>
      <c r="AI27" s="55" t="s">
        <v>163</v>
      </c>
      <c r="AJ27" s="55" t="s">
        <v>164</v>
      </c>
      <c r="AL27" s="55" t="s">
        <v>165</v>
      </c>
      <c r="AM27" s="55" t="s">
        <v>172</v>
      </c>
      <c r="AN27" s="55" t="s">
        <v>209</v>
      </c>
      <c r="AO27" s="55" t="s">
        <v>167</v>
      </c>
      <c r="AQ27" s="55" t="s">
        <v>158</v>
      </c>
      <c r="AT27" s="55" t="s">
        <v>224</v>
      </c>
    </row>
    <row r="28" spans="1:46" ht="14.4" x14ac:dyDescent="0.3">
      <c r="A28" s="55" t="s">
        <v>158</v>
      </c>
      <c r="B28" s="55" t="s">
        <v>70</v>
      </c>
      <c r="C28" s="55" t="s">
        <v>159</v>
      </c>
      <c r="D28" s="55" t="s">
        <v>160</v>
      </c>
      <c r="E28" s="55" t="s">
        <v>204</v>
      </c>
      <c r="F28" s="55" t="s">
        <v>96</v>
      </c>
      <c r="H28" s="55" t="s">
        <v>170</v>
      </c>
      <c r="I28" s="56">
        <v>56515.07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56515.07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G28" s="55" t="s">
        <v>171</v>
      </c>
      <c r="AH28" s="55" t="s">
        <v>162</v>
      </c>
      <c r="AI28" s="55" t="s">
        <v>163</v>
      </c>
      <c r="AJ28" s="55" t="s">
        <v>164</v>
      </c>
      <c r="AL28" s="55" t="s">
        <v>165</v>
      </c>
      <c r="AM28" s="55" t="s">
        <v>172</v>
      </c>
      <c r="AN28" s="55" t="s">
        <v>209</v>
      </c>
      <c r="AO28" s="55" t="s">
        <v>167</v>
      </c>
      <c r="AQ28" s="55" t="s">
        <v>158</v>
      </c>
      <c r="AT28" s="55" t="s">
        <v>225</v>
      </c>
    </row>
    <row r="29" spans="1:46" ht="14.4" x14ac:dyDescent="0.3">
      <c r="A29" s="55" t="s">
        <v>158</v>
      </c>
      <c r="B29" s="55" t="s">
        <v>70</v>
      </c>
      <c r="C29" s="55" t="s">
        <v>159</v>
      </c>
      <c r="D29" s="55" t="s">
        <v>160</v>
      </c>
      <c r="E29" s="55" t="s">
        <v>206</v>
      </c>
      <c r="F29" s="55" t="s">
        <v>97</v>
      </c>
      <c r="H29" s="55" t="s">
        <v>226</v>
      </c>
      <c r="I29" s="56">
        <v>4571673</v>
      </c>
      <c r="J29" s="56">
        <v>2285836.5</v>
      </c>
      <c r="K29" s="56">
        <v>1713811.42</v>
      </c>
      <c r="L29" s="56">
        <v>199316.42</v>
      </c>
      <c r="M29" s="56">
        <v>0</v>
      </c>
      <c r="N29" s="56">
        <v>0</v>
      </c>
      <c r="O29" s="56">
        <v>4571673</v>
      </c>
      <c r="P29" s="56">
        <v>2285836.5</v>
      </c>
      <c r="Q29" s="56">
        <v>1913127.84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6">
        <v>0</v>
      </c>
      <c r="AG29" s="55" t="s">
        <v>227</v>
      </c>
      <c r="AH29" s="55" t="s">
        <v>165</v>
      </c>
      <c r="AI29" s="55" t="s">
        <v>163</v>
      </c>
      <c r="AJ29" s="55" t="s">
        <v>164</v>
      </c>
      <c r="AL29" s="55" t="s">
        <v>165</v>
      </c>
      <c r="AM29" s="55" t="s">
        <v>208</v>
      </c>
      <c r="AN29" s="55" t="s">
        <v>228</v>
      </c>
      <c r="AO29" s="55" t="s">
        <v>167</v>
      </c>
      <c r="AQ29" s="55" t="s">
        <v>158</v>
      </c>
      <c r="AT29" s="55" t="s">
        <v>229</v>
      </c>
    </row>
    <row r="30" spans="1:46" ht="14.4" x14ac:dyDescent="0.3">
      <c r="A30" s="55" t="s">
        <v>158</v>
      </c>
      <c r="B30" s="55" t="s">
        <v>70</v>
      </c>
      <c r="C30" s="55" t="s">
        <v>159</v>
      </c>
      <c r="D30" s="55" t="s">
        <v>160</v>
      </c>
      <c r="E30" s="55" t="s">
        <v>206</v>
      </c>
      <c r="F30" s="55" t="s">
        <v>97</v>
      </c>
      <c r="H30" s="55" t="s">
        <v>207</v>
      </c>
      <c r="I30" s="56">
        <v>48230541</v>
      </c>
      <c r="J30" s="56">
        <v>24067260.300000001</v>
      </c>
      <c r="K30" s="56">
        <v>24067260.300000001</v>
      </c>
      <c r="L30" s="56">
        <v>0</v>
      </c>
      <c r="M30" s="56">
        <v>0</v>
      </c>
      <c r="N30" s="56">
        <v>0</v>
      </c>
      <c r="O30" s="56">
        <v>48230541</v>
      </c>
      <c r="P30" s="56">
        <v>24067260.300000001</v>
      </c>
      <c r="Q30" s="56">
        <v>24067260.300000001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G30" s="55" t="s">
        <v>171</v>
      </c>
      <c r="AH30" s="55" t="s">
        <v>165</v>
      </c>
      <c r="AI30" s="55" t="s">
        <v>163</v>
      </c>
      <c r="AJ30" s="55" t="s">
        <v>164</v>
      </c>
      <c r="AL30" s="55" t="s">
        <v>165</v>
      </c>
      <c r="AM30" s="55" t="s">
        <v>208</v>
      </c>
      <c r="AN30" s="55" t="s">
        <v>228</v>
      </c>
      <c r="AO30" s="55" t="s">
        <v>167</v>
      </c>
      <c r="AQ30" s="55" t="s">
        <v>158</v>
      </c>
      <c r="AT30" s="55" t="s">
        <v>230</v>
      </c>
    </row>
    <row r="31" spans="1:46" ht="14.4" x14ac:dyDescent="0.3">
      <c r="A31" s="55" t="s">
        <v>158</v>
      </c>
      <c r="B31" s="55" t="s">
        <v>70</v>
      </c>
      <c r="C31" s="55" t="s">
        <v>159</v>
      </c>
      <c r="D31" s="55" t="s">
        <v>160</v>
      </c>
      <c r="E31" s="55" t="s">
        <v>98</v>
      </c>
      <c r="F31" s="55" t="s">
        <v>97</v>
      </c>
      <c r="H31" s="55" t="s">
        <v>99</v>
      </c>
      <c r="I31" s="56">
        <v>102686734.17</v>
      </c>
      <c r="J31" s="56">
        <v>49367683.439999998</v>
      </c>
      <c r="K31" s="56">
        <v>21712192.989999998</v>
      </c>
      <c r="L31" s="56">
        <v>2015675.97</v>
      </c>
      <c r="M31" s="56">
        <v>0</v>
      </c>
      <c r="N31" s="56">
        <v>0</v>
      </c>
      <c r="O31" s="56">
        <v>102686734.17</v>
      </c>
      <c r="P31" s="56">
        <v>47667330.439999998</v>
      </c>
      <c r="Q31" s="56">
        <v>23727868.960000001</v>
      </c>
      <c r="R31" s="56">
        <v>-1700353</v>
      </c>
      <c r="S31" s="56">
        <v>0</v>
      </c>
      <c r="T31" s="56">
        <v>0</v>
      </c>
      <c r="U31" s="56">
        <v>245777.28</v>
      </c>
      <c r="V31" s="56">
        <v>245777.28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G31" s="55" t="s">
        <v>161</v>
      </c>
      <c r="AH31" s="55" t="s">
        <v>162</v>
      </c>
      <c r="AI31" s="55" t="s">
        <v>163</v>
      </c>
      <c r="AJ31" s="55" t="s">
        <v>164</v>
      </c>
      <c r="AL31" s="55" t="s">
        <v>165</v>
      </c>
      <c r="AM31" s="55" t="s">
        <v>166</v>
      </c>
      <c r="AN31" s="55" t="s">
        <v>228</v>
      </c>
      <c r="AO31" s="55" t="s">
        <v>167</v>
      </c>
      <c r="AQ31" s="55" t="s">
        <v>158</v>
      </c>
      <c r="AT31" s="55" t="s">
        <v>231</v>
      </c>
    </row>
    <row r="32" spans="1:46" ht="14.4" x14ac:dyDescent="0.3">
      <c r="A32" s="55" t="s">
        <v>158</v>
      </c>
      <c r="B32" s="55" t="s">
        <v>70</v>
      </c>
      <c r="C32" s="55" t="s">
        <v>159</v>
      </c>
      <c r="D32" s="55" t="s">
        <v>160</v>
      </c>
      <c r="E32" s="55" t="s">
        <v>79</v>
      </c>
      <c r="F32" s="55" t="s">
        <v>97</v>
      </c>
      <c r="H32" s="55" t="s">
        <v>99</v>
      </c>
      <c r="I32" s="56">
        <v>3750081.16</v>
      </c>
      <c r="J32" s="56">
        <v>1895230.01</v>
      </c>
      <c r="K32" s="56">
        <v>806824.69</v>
      </c>
      <c r="L32" s="56">
        <v>84480.68</v>
      </c>
      <c r="M32" s="56">
        <v>0</v>
      </c>
      <c r="N32" s="56">
        <v>-1110.83</v>
      </c>
      <c r="O32" s="56">
        <v>3746099.2000000002</v>
      </c>
      <c r="P32" s="56">
        <v>1893217.59</v>
      </c>
      <c r="Q32" s="56">
        <v>890403.78</v>
      </c>
      <c r="R32" s="56">
        <v>0</v>
      </c>
      <c r="S32" s="56">
        <v>2012.42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G32" s="55" t="s">
        <v>161</v>
      </c>
      <c r="AH32" s="55" t="s">
        <v>162</v>
      </c>
      <c r="AI32" s="55" t="s">
        <v>163</v>
      </c>
      <c r="AJ32" s="55" t="s">
        <v>164</v>
      </c>
      <c r="AL32" s="55" t="s">
        <v>165</v>
      </c>
      <c r="AM32" s="55" t="s">
        <v>166</v>
      </c>
      <c r="AN32" s="55" t="s">
        <v>228</v>
      </c>
      <c r="AO32" s="55" t="s">
        <v>167</v>
      </c>
      <c r="AQ32" s="55" t="s">
        <v>158</v>
      </c>
      <c r="AT32" s="55" t="s">
        <v>232</v>
      </c>
    </row>
    <row r="33" spans="1:46" ht="14.4" x14ac:dyDescent="0.3">
      <c r="A33" s="55" t="s">
        <v>158</v>
      </c>
      <c r="B33" s="55" t="s">
        <v>70</v>
      </c>
      <c r="C33" s="55" t="s">
        <v>159</v>
      </c>
      <c r="D33" s="55" t="s">
        <v>160</v>
      </c>
      <c r="E33" s="55" t="s">
        <v>169</v>
      </c>
      <c r="F33" s="55" t="s">
        <v>97</v>
      </c>
      <c r="H33" s="55" t="s">
        <v>207</v>
      </c>
      <c r="I33" s="56">
        <v>1551900.6</v>
      </c>
      <c r="J33" s="56">
        <v>774973.24</v>
      </c>
      <c r="K33" s="56">
        <v>774973.24</v>
      </c>
      <c r="L33" s="56">
        <v>0</v>
      </c>
      <c r="M33" s="56">
        <v>0</v>
      </c>
      <c r="N33" s="56">
        <v>0</v>
      </c>
      <c r="O33" s="56">
        <v>770029.41</v>
      </c>
      <c r="P33" s="56">
        <v>384529.9</v>
      </c>
      <c r="Q33" s="56">
        <v>384529.9</v>
      </c>
      <c r="R33" s="56">
        <v>0</v>
      </c>
      <c r="S33" s="56">
        <v>390443.34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G33" s="55" t="s">
        <v>171</v>
      </c>
      <c r="AH33" s="55" t="s">
        <v>162</v>
      </c>
      <c r="AI33" s="55" t="s">
        <v>163</v>
      </c>
      <c r="AJ33" s="55" t="s">
        <v>164</v>
      </c>
      <c r="AL33" s="55" t="s">
        <v>165</v>
      </c>
      <c r="AM33" s="55" t="s">
        <v>172</v>
      </c>
      <c r="AN33" s="55" t="s">
        <v>228</v>
      </c>
      <c r="AO33" s="55" t="s">
        <v>167</v>
      </c>
      <c r="AQ33" s="55" t="s">
        <v>158</v>
      </c>
      <c r="AT33" s="55" t="s">
        <v>233</v>
      </c>
    </row>
    <row r="34" spans="1:46" ht="14.4" x14ac:dyDescent="0.3">
      <c r="A34" s="55" t="s">
        <v>158</v>
      </c>
      <c r="B34" s="55" t="s">
        <v>70</v>
      </c>
      <c r="C34" s="55" t="s">
        <v>159</v>
      </c>
      <c r="D34" s="55" t="s">
        <v>160</v>
      </c>
      <c r="E34" s="55" t="s">
        <v>174</v>
      </c>
      <c r="F34" s="55" t="s">
        <v>97</v>
      </c>
      <c r="H34" s="55" t="s">
        <v>175</v>
      </c>
      <c r="I34" s="56">
        <v>4094330.51</v>
      </c>
      <c r="J34" s="56">
        <v>20345.919999999998</v>
      </c>
      <c r="K34" s="56">
        <v>20345.919999999998</v>
      </c>
      <c r="L34" s="56">
        <v>0</v>
      </c>
      <c r="M34" s="56">
        <v>0</v>
      </c>
      <c r="N34" s="56">
        <v>0</v>
      </c>
      <c r="O34" s="56">
        <v>3703771.55</v>
      </c>
      <c r="P34" s="56">
        <v>18405.12</v>
      </c>
      <c r="Q34" s="56">
        <v>18405.12</v>
      </c>
      <c r="R34" s="56">
        <v>0</v>
      </c>
      <c r="S34" s="56">
        <v>1940.8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G34" s="55" t="s">
        <v>176</v>
      </c>
      <c r="AH34" s="55" t="s">
        <v>162</v>
      </c>
      <c r="AI34" s="55" t="s">
        <v>163</v>
      </c>
      <c r="AJ34" s="55" t="s">
        <v>164</v>
      </c>
      <c r="AL34" s="55" t="s">
        <v>165</v>
      </c>
      <c r="AM34" s="55" t="s">
        <v>177</v>
      </c>
      <c r="AN34" s="55" t="s">
        <v>228</v>
      </c>
      <c r="AO34" s="55" t="s">
        <v>167</v>
      </c>
      <c r="AQ34" s="55" t="s">
        <v>158</v>
      </c>
      <c r="AT34" s="55" t="s">
        <v>234</v>
      </c>
    </row>
    <row r="35" spans="1:46" ht="14.4" x14ac:dyDescent="0.3">
      <c r="A35" s="55" t="s">
        <v>158</v>
      </c>
      <c r="B35" s="55" t="s">
        <v>70</v>
      </c>
      <c r="C35" s="55" t="s">
        <v>159</v>
      </c>
      <c r="D35" s="55" t="s">
        <v>160</v>
      </c>
      <c r="E35" s="55" t="s">
        <v>182</v>
      </c>
      <c r="F35" s="55" t="s">
        <v>97</v>
      </c>
      <c r="H35" s="55" t="s">
        <v>183</v>
      </c>
      <c r="I35" s="56">
        <v>10528770</v>
      </c>
      <c r="J35" s="56">
        <v>5264281</v>
      </c>
      <c r="K35" s="56">
        <v>5264281</v>
      </c>
      <c r="L35" s="56">
        <v>0</v>
      </c>
      <c r="M35" s="56">
        <v>0</v>
      </c>
      <c r="N35" s="56">
        <v>0</v>
      </c>
      <c r="O35" s="56">
        <v>10528770</v>
      </c>
      <c r="P35" s="56">
        <v>5264281</v>
      </c>
      <c r="Q35" s="56">
        <v>5264281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G35" s="55" t="s">
        <v>184</v>
      </c>
      <c r="AH35" s="55" t="s">
        <v>162</v>
      </c>
      <c r="AI35" s="55" t="s">
        <v>163</v>
      </c>
      <c r="AJ35" s="55" t="s">
        <v>164</v>
      </c>
      <c r="AL35" s="55" t="s">
        <v>165</v>
      </c>
      <c r="AM35" s="55" t="s">
        <v>185</v>
      </c>
      <c r="AN35" s="55" t="s">
        <v>228</v>
      </c>
      <c r="AO35" s="55" t="s">
        <v>167</v>
      </c>
      <c r="AQ35" s="55" t="s">
        <v>158</v>
      </c>
      <c r="AT35" s="55" t="s">
        <v>235</v>
      </c>
    </row>
    <row r="36" spans="1:46" ht="14.4" x14ac:dyDescent="0.3">
      <c r="A36" s="55" t="s">
        <v>158</v>
      </c>
      <c r="B36" s="55" t="s">
        <v>70</v>
      </c>
      <c r="C36" s="55" t="s">
        <v>159</v>
      </c>
      <c r="D36" s="55" t="s">
        <v>160</v>
      </c>
      <c r="E36" s="55" t="s">
        <v>193</v>
      </c>
      <c r="F36" s="55" t="s">
        <v>97</v>
      </c>
      <c r="H36" s="55" t="s">
        <v>183</v>
      </c>
      <c r="I36" s="56">
        <v>1116179.55</v>
      </c>
      <c r="J36" s="56">
        <v>460572.86</v>
      </c>
      <c r="K36" s="56">
        <v>460572.86</v>
      </c>
      <c r="L36" s="56">
        <v>0</v>
      </c>
      <c r="M36" s="56">
        <v>0</v>
      </c>
      <c r="N36" s="56">
        <v>0</v>
      </c>
      <c r="O36" s="56">
        <v>1116179.55</v>
      </c>
      <c r="P36" s="56">
        <v>460572.86</v>
      </c>
      <c r="Q36" s="56">
        <v>460572.86</v>
      </c>
      <c r="R36" s="56">
        <v>0</v>
      </c>
      <c r="S36" s="56">
        <v>0</v>
      </c>
      <c r="T36" s="56">
        <v>0</v>
      </c>
      <c r="U36" s="56">
        <v>7.56</v>
      </c>
      <c r="V36" s="56">
        <v>7.56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G36" s="55" t="s">
        <v>184</v>
      </c>
      <c r="AH36" s="55" t="s">
        <v>162</v>
      </c>
      <c r="AI36" s="55" t="s">
        <v>163</v>
      </c>
      <c r="AJ36" s="55" t="s">
        <v>164</v>
      </c>
      <c r="AL36" s="55" t="s">
        <v>165</v>
      </c>
      <c r="AM36" s="55" t="s">
        <v>185</v>
      </c>
      <c r="AN36" s="55" t="s">
        <v>228</v>
      </c>
      <c r="AO36" s="55" t="s">
        <v>167</v>
      </c>
      <c r="AQ36" s="55" t="s">
        <v>158</v>
      </c>
      <c r="AT36" s="55" t="s">
        <v>236</v>
      </c>
    </row>
    <row r="37" spans="1:46" ht="14.4" x14ac:dyDescent="0.3">
      <c r="A37" s="55" t="s">
        <v>158</v>
      </c>
      <c r="B37" s="55" t="s">
        <v>70</v>
      </c>
      <c r="C37" s="55" t="s">
        <v>159</v>
      </c>
      <c r="D37" s="55" t="s">
        <v>160</v>
      </c>
      <c r="E37" s="55" t="s">
        <v>199</v>
      </c>
      <c r="F37" s="55" t="s">
        <v>97</v>
      </c>
      <c r="H37" s="55" t="s">
        <v>200</v>
      </c>
      <c r="I37" s="56">
        <v>48359696.170000002</v>
      </c>
      <c r="J37" s="56">
        <v>22513999.710000001</v>
      </c>
      <c r="K37" s="56">
        <v>12249604.699999999</v>
      </c>
      <c r="L37" s="56">
        <v>1174531.51</v>
      </c>
      <c r="M37" s="56">
        <v>0</v>
      </c>
      <c r="N37" s="56">
        <v>-62564.45</v>
      </c>
      <c r="O37" s="56">
        <v>48010986.659999996</v>
      </c>
      <c r="P37" s="56">
        <v>21377047.93</v>
      </c>
      <c r="Q37" s="56">
        <v>13331732.880000001</v>
      </c>
      <c r="R37" s="56">
        <v>-981984</v>
      </c>
      <c r="S37" s="56">
        <v>154967.78</v>
      </c>
      <c r="T37" s="56">
        <v>0</v>
      </c>
      <c r="U37" s="56">
        <v>40790.519999999997</v>
      </c>
      <c r="V37" s="56">
        <v>40790.519999999997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G37" s="55" t="s">
        <v>201</v>
      </c>
      <c r="AH37" s="55" t="s">
        <v>165</v>
      </c>
      <c r="AI37" s="55" t="s">
        <v>163</v>
      </c>
      <c r="AJ37" s="55" t="s">
        <v>164</v>
      </c>
      <c r="AL37" s="55" t="s">
        <v>165</v>
      </c>
      <c r="AM37" s="55" t="s">
        <v>202</v>
      </c>
      <c r="AN37" s="55" t="s">
        <v>228</v>
      </c>
      <c r="AO37" s="55" t="s">
        <v>167</v>
      </c>
      <c r="AQ37" s="55" t="s">
        <v>158</v>
      </c>
      <c r="AT37" s="55" t="s">
        <v>237</v>
      </c>
    </row>
    <row r="38" spans="1:46" ht="14.4" x14ac:dyDescent="0.3">
      <c r="A38" s="55" t="s">
        <v>158</v>
      </c>
      <c r="B38" s="55" t="s">
        <v>70</v>
      </c>
      <c r="C38" s="55" t="s">
        <v>159</v>
      </c>
      <c r="D38" s="55" t="s">
        <v>160</v>
      </c>
      <c r="E38" s="55" t="s">
        <v>204</v>
      </c>
      <c r="F38" s="55" t="s">
        <v>97</v>
      </c>
      <c r="H38" s="55" t="s">
        <v>207</v>
      </c>
      <c r="I38" s="56">
        <v>1744835.58</v>
      </c>
      <c r="J38" s="56">
        <v>872417.8</v>
      </c>
      <c r="K38" s="56">
        <v>872417.8</v>
      </c>
      <c r="L38" s="56">
        <v>0</v>
      </c>
      <c r="M38" s="56">
        <v>0</v>
      </c>
      <c r="N38" s="56">
        <v>0</v>
      </c>
      <c r="O38" s="56">
        <v>1744835.58</v>
      </c>
      <c r="P38" s="56">
        <v>872417.8</v>
      </c>
      <c r="Q38" s="56">
        <v>872417.8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G38" s="55" t="s">
        <v>171</v>
      </c>
      <c r="AH38" s="55" t="s">
        <v>162</v>
      </c>
      <c r="AI38" s="55" t="s">
        <v>163</v>
      </c>
      <c r="AJ38" s="55" t="s">
        <v>164</v>
      </c>
      <c r="AL38" s="55" t="s">
        <v>165</v>
      </c>
      <c r="AM38" s="55" t="s">
        <v>172</v>
      </c>
      <c r="AN38" s="55" t="s">
        <v>228</v>
      </c>
      <c r="AO38" s="55" t="s">
        <v>167</v>
      </c>
      <c r="AQ38" s="55" t="s">
        <v>158</v>
      </c>
      <c r="AT38" s="55" t="s">
        <v>238</v>
      </c>
    </row>
    <row r="39" spans="1:46" ht="14.4" x14ac:dyDescent="0.3">
      <c r="A39" s="55" t="s">
        <v>158</v>
      </c>
      <c r="B39" s="55" t="s">
        <v>70</v>
      </c>
      <c r="C39" s="55" t="s">
        <v>159</v>
      </c>
      <c r="D39" s="55" t="s">
        <v>160</v>
      </c>
      <c r="E39" s="55" t="s">
        <v>98</v>
      </c>
      <c r="F39" s="55" t="s">
        <v>239</v>
      </c>
      <c r="H39" s="55" t="s">
        <v>99</v>
      </c>
      <c r="I39" s="56">
        <v>-585094</v>
      </c>
      <c r="J39" s="56">
        <v>11206115.560000001</v>
      </c>
      <c r="K39" s="56">
        <v>4401077.9000000004</v>
      </c>
      <c r="L39" s="56">
        <v>510445.87</v>
      </c>
      <c r="M39" s="56">
        <v>0</v>
      </c>
      <c r="N39" s="56">
        <v>0</v>
      </c>
      <c r="O39" s="56">
        <v>-585094</v>
      </c>
      <c r="P39" s="56">
        <v>11206115.560000001</v>
      </c>
      <c r="Q39" s="56">
        <v>4911523.7699999996</v>
      </c>
      <c r="R39" s="56">
        <v>0</v>
      </c>
      <c r="S39" s="56">
        <v>0</v>
      </c>
      <c r="T39" s="56">
        <v>0</v>
      </c>
      <c r="U39" s="56">
        <v>-33.380000000000003</v>
      </c>
      <c r="V39" s="56">
        <v>-33.380000000000003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G39" s="55" t="s">
        <v>161</v>
      </c>
      <c r="AH39" s="55" t="s">
        <v>162</v>
      </c>
      <c r="AI39" s="55" t="s">
        <v>163</v>
      </c>
      <c r="AJ39" s="55" t="s">
        <v>164</v>
      </c>
      <c r="AL39" s="55" t="s">
        <v>165</v>
      </c>
      <c r="AM39" s="55" t="s">
        <v>166</v>
      </c>
      <c r="AO39" s="55" t="s">
        <v>167</v>
      </c>
      <c r="AQ39" s="55" t="s">
        <v>158</v>
      </c>
      <c r="AT39" s="55" t="s">
        <v>240</v>
      </c>
    </row>
    <row r="40" spans="1:46" ht="14.4" x14ac:dyDescent="0.3">
      <c r="A40" s="55" t="s">
        <v>158</v>
      </c>
      <c r="B40" s="55" t="s">
        <v>70</v>
      </c>
      <c r="C40" s="55" t="s">
        <v>159</v>
      </c>
      <c r="D40" s="55" t="s">
        <v>160</v>
      </c>
      <c r="E40" s="55" t="s">
        <v>241</v>
      </c>
      <c r="F40" s="55" t="s">
        <v>239</v>
      </c>
      <c r="H40" s="55" t="s">
        <v>242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G40" s="55" t="s">
        <v>190</v>
      </c>
      <c r="AH40" s="55" t="s">
        <v>162</v>
      </c>
      <c r="AI40" s="55" t="s">
        <v>163</v>
      </c>
      <c r="AJ40" s="55" t="s">
        <v>164</v>
      </c>
      <c r="AL40" s="55" t="s">
        <v>165</v>
      </c>
      <c r="AM40" s="55" t="s">
        <v>243</v>
      </c>
      <c r="AO40" s="55" t="s">
        <v>167</v>
      </c>
      <c r="AQ40" s="55" t="s">
        <v>158</v>
      </c>
      <c r="AT40" s="55" t="s">
        <v>244</v>
      </c>
    </row>
    <row r="41" spans="1:46" ht="14.4" x14ac:dyDescent="0.3">
      <c r="A41" s="55" t="s">
        <v>158</v>
      </c>
      <c r="B41" s="55" t="s">
        <v>70</v>
      </c>
      <c r="C41" s="55" t="s">
        <v>159</v>
      </c>
      <c r="D41" s="55" t="s">
        <v>160</v>
      </c>
      <c r="E41" s="55" t="s">
        <v>179</v>
      </c>
      <c r="F41" s="55" t="s">
        <v>239</v>
      </c>
      <c r="H41" s="55" t="s">
        <v>180</v>
      </c>
      <c r="I41" s="56">
        <v>775471.65</v>
      </c>
      <c r="J41" s="56">
        <v>775471.65</v>
      </c>
      <c r="K41" s="56">
        <v>0</v>
      </c>
      <c r="L41" s="56">
        <v>0</v>
      </c>
      <c r="M41" s="56">
        <v>0</v>
      </c>
      <c r="N41" s="56">
        <v>0</v>
      </c>
      <c r="O41" s="56">
        <v>775471.65</v>
      </c>
      <c r="P41" s="56">
        <v>775471.65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G41" s="55" t="s">
        <v>20</v>
      </c>
      <c r="AH41" s="55" t="s">
        <v>165</v>
      </c>
      <c r="AI41" s="55" t="s">
        <v>163</v>
      </c>
      <c r="AJ41" s="55" t="s">
        <v>164</v>
      </c>
      <c r="AO41" s="55" t="s">
        <v>167</v>
      </c>
      <c r="AQ41" s="55" t="s">
        <v>158</v>
      </c>
      <c r="AT41" s="55" t="s">
        <v>245</v>
      </c>
    </row>
    <row r="42" spans="1:46" ht="14.4" x14ac:dyDescent="0.3">
      <c r="A42" s="55" t="s">
        <v>158</v>
      </c>
      <c r="B42" s="55" t="s">
        <v>70</v>
      </c>
      <c r="C42" s="55" t="s">
        <v>159</v>
      </c>
      <c r="D42" s="55" t="s">
        <v>160</v>
      </c>
      <c r="E42" s="55" t="s">
        <v>179</v>
      </c>
      <c r="F42" s="55" t="s">
        <v>239</v>
      </c>
      <c r="H42" s="55" t="s">
        <v>180</v>
      </c>
      <c r="I42" s="56">
        <v>-278.43</v>
      </c>
      <c r="J42" s="56">
        <v>-278.43</v>
      </c>
      <c r="K42" s="56">
        <v>0</v>
      </c>
      <c r="L42" s="56">
        <v>0</v>
      </c>
      <c r="M42" s="56">
        <v>0</v>
      </c>
      <c r="N42" s="56">
        <v>0</v>
      </c>
      <c r="O42" s="56">
        <v>-278.43</v>
      </c>
      <c r="P42" s="56">
        <v>-278.43</v>
      </c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0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0</v>
      </c>
      <c r="AG42" s="55" t="s">
        <v>20</v>
      </c>
      <c r="AH42" s="55" t="s">
        <v>165</v>
      </c>
      <c r="AI42" s="55" t="s">
        <v>163</v>
      </c>
      <c r="AJ42" s="55" t="s">
        <v>164</v>
      </c>
      <c r="AO42" s="55" t="s">
        <v>167</v>
      </c>
      <c r="AQ42" s="55" t="s">
        <v>158</v>
      </c>
      <c r="AT42" s="55" t="s">
        <v>246</v>
      </c>
    </row>
    <row r="43" spans="1:46" ht="14.4" x14ac:dyDescent="0.3">
      <c r="A43" s="55" t="s">
        <v>158</v>
      </c>
      <c r="B43" s="55" t="s">
        <v>70</v>
      </c>
      <c r="C43" s="55" t="s">
        <v>159</v>
      </c>
      <c r="D43" s="55" t="s">
        <v>160</v>
      </c>
      <c r="E43" s="55" t="s">
        <v>187</v>
      </c>
      <c r="F43" s="55" t="s">
        <v>239</v>
      </c>
      <c r="G43" s="55" t="s">
        <v>188</v>
      </c>
      <c r="H43" s="55" t="s">
        <v>189</v>
      </c>
      <c r="I43" s="56">
        <v>369716.72</v>
      </c>
      <c r="J43" s="56">
        <v>369248.92</v>
      </c>
      <c r="K43" s="56">
        <v>62001.57</v>
      </c>
      <c r="L43" s="56">
        <v>9466.2900000000009</v>
      </c>
      <c r="M43" s="56">
        <v>0</v>
      </c>
      <c r="N43" s="56">
        <v>0</v>
      </c>
      <c r="O43" s="56">
        <v>369716.72</v>
      </c>
      <c r="P43" s="56">
        <v>369248.92</v>
      </c>
      <c r="Q43" s="56">
        <v>71467.86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G43" s="55" t="s">
        <v>190</v>
      </c>
      <c r="AH43" s="55" t="s">
        <v>162</v>
      </c>
      <c r="AI43" s="55" t="s">
        <v>163</v>
      </c>
      <c r="AJ43" s="55" t="s">
        <v>164</v>
      </c>
      <c r="AL43" s="55" t="s">
        <v>165</v>
      </c>
      <c r="AM43" s="55" t="s">
        <v>191</v>
      </c>
      <c r="AO43" s="55" t="s">
        <v>167</v>
      </c>
      <c r="AQ43" s="55" t="s">
        <v>158</v>
      </c>
      <c r="AT43" s="55" t="s">
        <v>247</v>
      </c>
    </row>
    <row r="44" spans="1:46" ht="14.4" x14ac:dyDescent="0.3">
      <c r="A44" s="55" t="s">
        <v>158</v>
      </c>
      <c r="B44" s="55" t="s">
        <v>70</v>
      </c>
      <c r="C44" s="55" t="s">
        <v>159</v>
      </c>
      <c r="D44" s="55" t="s">
        <v>160</v>
      </c>
      <c r="E44" s="55" t="s">
        <v>195</v>
      </c>
      <c r="F44" s="55" t="s">
        <v>239</v>
      </c>
      <c r="H44" s="55" t="s">
        <v>196</v>
      </c>
      <c r="I44" s="56">
        <v>22278.38</v>
      </c>
      <c r="J44" s="56">
        <v>21745.38</v>
      </c>
      <c r="K44" s="56">
        <v>1682.66</v>
      </c>
      <c r="L44" s="56">
        <v>258.99</v>
      </c>
      <c r="M44" s="56">
        <v>0</v>
      </c>
      <c r="N44" s="56">
        <v>0</v>
      </c>
      <c r="O44" s="56">
        <v>22278.38</v>
      </c>
      <c r="P44" s="56">
        <v>21745.38</v>
      </c>
      <c r="Q44" s="56">
        <v>1941.65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G44" s="55" t="s">
        <v>190</v>
      </c>
      <c r="AH44" s="55" t="s">
        <v>162</v>
      </c>
      <c r="AI44" s="55" t="s">
        <v>163</v>
      </c>
      <c r="AJ44" s="55" t="s">
        <v>164</v>
      </c>
      <c r="AL44" s="55" t="s">
        <v>165</v>
      </c>
      <c r="AM44" s="55" t="s">
        <v>197</v>
      </c>
      <c r="AO44" s="55" t="s">
        <v>167</v>
      </c>
      <c r="AQ44" s="55" t="s">
        <v>158</v>
      </c>
      <c r="AT44" s="55" t="s">
        <v>248</v>
      </c>
    </row>
    <row r="45" spans="1:46" ht="14.4" x14ac:dyDescent="0.3">
      <c r="A45" s="55" t="s">
        <v>158</v>
      </c>
      <c r="B45" s="55" t="s">
        <v>70</v>
      </c>
      <c r="C45" s="55" t="s">
        <v>159</v>
      </c>
      <c r="D45" s="55" t="s">
        <v>160</v>
      </c>
      <c r="E45" s="55" t="s">
        <v>199</v>
      </c>
      <c r="F45" s="55" t="s">
        <v>239</v>
      </c>
      <c r="H45" s="55" t="s">
        <v>200</v>
      </c>
      <c r="I45" s="56">
        <f>+I39-I44</f>
        <v>-607372.38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68">
        <f>I39-I44</f>
        <v>-607372.38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G45" s="55" t="s">
        <v>201</v>
      </c>
      <c r="AH45" s="55" t="s">
        <v>165</v>
      </c>
      <c r="AI45" s="55" t="s">
        <v>163</v>
      </c>
      <c r="AJ45" s="55" t="s">
        <v>164</v>
      </c>
      <c r="AL45" s="55" t="s">
        <v>165</v>
      </c>
      <c r="AM45" s="55" t="s">
        <v>202</v>
      </c>
      <c r="AO45" s="55" t="s">
        <v>167</v>
      </c>
      <c r="AQ45" s="55" t="s">
        <v>158</v>
      </c>
      <c r="AT45" s="55" t="s">
        <v>249</v>
      </c>
    </row>
    <row r="46" spans="1:46" ht="14.4" x14ac:dyDescent="0.3">
      <c r="A46" s="55" t="s">
        <v>158</v>
      </c>
      <c r="B46" s="55" t="s">
        <v>70</v>
      </c>
      <c r="C46" s="55" t="s">
        <v>159</v>
      </c>
      <c r="D46" s="55" t="s">
        <v>160</v>
      </c>
      <c r="E46" s="55" t="s">
        <v>206</v>
      </c>
      <c r="F46" s="55" t="s">
        <v>250</v>
      </c>
      <c r="H46" s="55" t="s">
        <v>207</v>
      </c>
      <c r="I46" s="56">
        <v>125753890.05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115820613.44</v>
      </c>
      <c r="P46" s="56">
        <v>0</v>
      </c>
      <c r="Q46" s="56">
        <v>0</v>
      </c>
      <c r="R46" s="56">
        <v>0</v>
      </c>
      <c r="S46" s="56">
        <v>0</v>
      </c>
      <c r="T46" s="56">
        <v>0</v>
      </c>
      <c r="U46" s="56">
        <v>0</v>
      </c>
      <c r="V46" s="56">
        <v>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0</v>
      </c>
      <c r="AG46" s="55" t="s">
        <v>171</v>
      </c>
      <c r="AH46" s="55" t="s">
        <v>165</v>
      </c>
      <c r="AI46" s="55" t="s">
        <v>163</v>
      </c>
      <c r="AJ46" s="55" t="s">
        <v>164</v>
      </c>
      <c r="AL46" s="55" t="s">
        <v>165</v>
      </c>
      <c r="AM46" s="55" t="s">
        <v>208</v>
      </c>
      <c r="AN46" s="55" t="s">
        <v>209</v>
      </c>
      <c r="AO46" s="55" t="s">
        <v>167</v>
      </c>
      <c r="AQ46" s="55" t="s">
        <v>158</v>
      </c>
      <c r="AT46" s="55" t="s">
        <v>251</v>
      </c>
    </row>
    <row r="47" spans="1:46" ht="14.4" x14ac:dyDescent="0.3">
      <c r="A47" s="55" t="s">
        <v>158</v>
      </c>
      <c r="B47" s="55" t="s">
        <v>70</v>
      </c>
      <c r="C47" s="55" t="s">
        <v>159</v>
      </c>
      <c r="D47" s="55" t="s">
        <v>160</v>
      </c>
      <c r="E47" s="55" t="s">
        <v>98</v>
      </c>
      <c r="F47" s="55" t="s">
        <v>250</v>
      </c>
      <c r="H47" s="55" t="s">
        <v>99</v>
      </c>
      <c r="I47" s="56">
        <v>159929607.08000001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147296796.87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G47" s="55" t="s">
        <v>161</v>
      </c>
      <c r="AH47" s="55" t="s">
        <v>162</v>
      </c>
      <c r="AI47" s="55" t="s">
        <v>163</v>
      </c>
      <c r="AJ47" s="55" t="s">
        <v>164</v>
      </c>
      <c r="AL47" s="55" t="s">
        <v>165</v>
      </c>
      <c r="AM47" s="55" t="s">
        <v>166</v>
      </c>
      <c r="AN47" s="55" t="s">
        <v>209</v>
      </c>
      <c r="AO47" s="55" t="s">
        <v>167</v>
      </c>
      <c r="AQ47" s="55" t="s">
        <v>158</v>
      </c>
      <c r="AT47" s="55" t="s">
        <v>252</v>
      </c>
    </row>
    <row r="48" spans="1:46" ht="14.4" x14ac:dyDescent="0.3">
      <c r="A48" s="55" t="s">
        <v>158</v>
      </c>
      <c r="B48" s="55" t="s">
        <v>70</v>
      </c>
      <c r="C48" s="55" t="s">
        <v>159</v>
      </c>
      <c r="D48" s="55" t="s">
        <v>160</v>
      </c>
      <c r="E48" s="55" t="s">
        <v>79</v>
      </c>
      <c r="F48" s="55" t="s">
        <v>250</v>
      </c>
      <c r="H48" s="55" t="s">
        <v>99</v>
      </c>
      <c r="I48" s="67">
        <f>+I39-I44</f>
        <v>-607372.38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4209187.28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G48" s="55" t="s">
        <v>161</v>
      </c>
      <c r="AH48" s="55" t="s">
        <v>162</v>
      </c>
      <c r="AI48" s="55" t="s">
        <v>163</v>
      </c>
      <c r="AJ48" s="55" t="s">
        <v>164</v>
      </c>
      <c r="AL48" s="55" t="s">
        <v>165</v>
      </c>
      <c r="AM48" s="55" t="s">
        <v>166</v>
      </c>
      <c r="AN48" s="55" t="s">
        <v>209</v>
      </c>
      <c r="AO48" s="55" t="s">
        <v>167</v>
      </c>
      <c r="AQ48" s="55" t="s">
        <v>158</v>
      </c>
      <c r="AT48" s="55" t="s">
        <v>253</v>
      </c>
    </row>
    <row r="49" spans="1:46" ht="14.4" x14ac:dyDescent="0.3">
      <c r="A49" s="55" t="s">
        <v>158</v>
      </c>
      <c r="B49" s="55" t="s">
        <v>70</v>
      </c>
      <c r="C49" s="55" t="s">
        <v>159</v>
      </c>
      <c r="D49" s="55" t="s">
        <v>160</v>
      </c>
      <c r="E49" s="55" t="s">
        <v>169</v>
      </c>
      <c r="F49" s="55" t="s">
        <v>250</v>
      </c>
      <c r="H49" s="55" t="s">
        <v>207</v>
      </c>
      <c r="I49" s="56">
        <v>4009674.4</v>
      </c>
      <c r="J49" s="56">
        <v>-0.01</v>
      </c>
      <c r="K49" s="56">
        <v>0</v>
      </c>
      <c r="L49" s="56">
        <v>0</v>
      </c>
      <c r="M49" s="56">
        <v>0</v>
      </c>
      <c r="N49" s="56">
        <v>0</v>
      </c>
      <c r="O49" s="56">
        <v>2102044.35</v>
      </c>
      <c r="P49" s="56">
        <v>-0.01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G49" s="55" t="s">
        <v>171</v>
      </c>
      <c r="AH49" s="55" t="s">
        <v>162</v>
      </c>
      <c r="AI49" s="55" t="s">
        <v>163</v>
      </c>
      <c r="AJ49" s="55" t="s">
        <v>164</v>
      </c>
      <c r="AL49" s="55" t="s">
        <v>165</v>
      </c>
      <c r="AM49" s="55" t="s">
        <v>172</v>
      </c>
      <c r="AN49" s="55" t="s">
        <v>209</v>
      </c>
      <c r="AO49" s="55" t="s">
        <v>167</v>
      </c>
      <c r="AQ49" s="55" t="s">
        <v>158</v>
      </c>
      <c r="AT49" s="55" t="s">
        <v>254</v>
      </c>
    </row>
    <row r="50" spans="1:46" ht="14.4" x14ac:dyDescent="0.3">
      <c r="A50" s="55" t="s">
        <v>158</v>
      </c>
      <c r="B50" s="55" t="s">
        <v>70</v>
      </c>
      <c r="C50" s="55" t="s">
        <v>159</v>
      </c>
      <c r="D50" s="55" t="s">
        <v>160</v>
      </c>
      <c r="E50" s="55" t="s">
        <v>174</v>
      </c>
      <c r="F50" s="55" t="s">
        <v>250</v>
      </c>
      <c r="H50" s="55" t="s">
        <v>255</v>
      </c>
      <c r="I50" s="56">
        <v>14299236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14299236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G50" s="55" t="s">
        <v>176</v>
      </c>
      <c r="AH50" s="55" t="s">
        <v>162</v>
      </c>
      <c r="AI50" s="55" t="s">
        <v>163</v>
      </c>
      <c r="AJ50" s="55" t="s">
        <v>164</v>
      </c>
      <c r="AL50" s="55" t="s">
        <v>165</v>
      </c>
      <c r="AM50" s="55" t="s">
        <v>177</v>
      </c>
      <c r="AN50" s="55" t="s">
        <v>209</v>
      </c>
      <c r="AO50" s="55" t="s">
        <v>167</v>
      </c>
      <c r="AQ50" s="55" t="s">
        <v>158</v>
      </c>
      <c r="AT50" s="55" t="s">
        <v>256</v>
      </c>
    </row>
    <row r="51" spans="1:46" ht="14.4" x14ac:dyDescent="0.3">
      <c r="A51" s="55" t="s">
        <v>158</v>
      </c>
      <c r="B51" s="55" t="s">
        <v>70</v>
      </c>
      <c r="C51" s="55" t="s">
        <v>159</v>
      </c>
      <c r="D51" s="55" t="s">
        <v>160</v>
      </c>
      <c r="E51" s="55" t="s">
        <v>182</v>
      </c>
      <c r="F51" s="55" t="s">
        <v>250</v>
      </c>
      <c r="H51" s="55" t="s">
        <v>183</v>
      </c>
      <c r="I51" s="56">
        <v>19877977.960000001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18668124.789999999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G51" s="55" t="s">
        <v>184</v>
      </c>
      <c r="AH51" s="55" t="s">
        <v>162</v>
      </c>
      <c r="AI51" s="55" t="s">
        <v>163</v>
      </c>
      <c r="AJ51" s="55" t="s">
        <v>164</v>
      </c>
      <c r="AL51" s="55" t="s">
        <v>165</v>
      </c>
      <c r="AM51" s="55" t="s">
        <v>185</v>
      </c>
      <c r="AN51" s="55" t="s">
        <v>209</v>
      </c>
      <c r="AO51" s="55" t="s">
        <v>167</v>
      </c>
      <c r="AQ51" s="55" t="s">
        <v>158</v>
      </c>
      <c r="AT51" s="55" t="s">
        <v>257</v>
      </c>
    </row>
    <row r="52" spans="1:46" ht="14.4" x14ac:dyDescent="0.3">
      <c r="A52" s="55" t="s">
        <v>158</v>
      </c>
      <c r="B52" s="55" t="s">
        <v>70</v>
      </c>
      <c r="C52" s="55" t="s">
        <v>159</v>
      </c>
      <c r="D52" s="55" t="s">
        <v>160</v>
      </c>
      <c r="E52" s="55" t="s">
        <v>193</v>
      </c>
      <c r="F52" s="55" t="s">
        <v>250</v>
      </c>
      <c r="H52" s="55" t="s">
        <v>183</v>
      </c>
      <c r="I52" s="56">
        <v>13264015.130000001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13264015.130000001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G52" s="55" t="s">
        <v>184</v>
      </c>
      <c r="AH52" s="55" t="s">
        <v>162</v>
      </c>
      <c r="AI52" s="55" t="s">
        <v>163</v>
      </c>
      <c r="AJ52" s="55" t="s">
        <v>164</v>
      </c>
      <c r="AL52" s="55" t="s">
        <v>165</v>
      </c>
      <c r="AM52" s="55" t="s">
        <v>185</v>
      </c>
      <c r="AN52" s="55" t="s">
        <v>209</v>
      </c>
      <c r="AO52" s="55" t="s">
        <v>167</v>
      </c>
      <c r="AQ52" s="55" t="s">
        <v>158</v>
      </c>
      <c r="AT52" s="55" t="s">
        <v>258</v>
      </c>
    </row>
    <row r="53" spans="1:46" ht="14.4" x14ac:dyDescent="0.3">
      <c r="A53" s="55" t="s">
        <v>158</v>
      </c>
      <c r="B53" s="55" t="s">
        <v>70</v>
      </c>
      <c r="C53" s="55" t="s">
        <v>159</v>
      </c>
      <c r="D53" s="55" t="s">
        <v>160</v>
      </c>
      <c r="E53" s="55" t="s">
        <v>199</v>
      </c>
      <c r="F53" s="55" t="s">
        <v>250</v>
      </c>
      <c r="H53" s="55" t="s">
        <v>200</v>
      </c>
      <c r="I53" s="56">
        <v>50952945.039999999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50929880.5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G53" s="55" t="s">
        <v>201</v>
      </c>
      <c r="AH53" s="55" t="s">
        <v>165</v>
      </c>
      <c r="AI53" s="55" t="s">
        <v>163</v>
      </c>
      <c r="AJ53" s="55" t="s">
        <v>164</v>
      </c>
      <c r="AL53" s="55" t="s">
        <v>165</v>
      </c>
      <c r="AM53" s="55" t="s">
        <v>202</v>
      </c>
      <c r="AN53" s="55" t="s">
        <v>209</v>
      </c>
      <c r="AO53" s="55" t="s">
        <v>167</v>
      </c>
      <c r="AQ53" s="55" t="s">
        <v>158</v>
      </c>
      <c r="AT53" s="55" t="s">
        <v>259</v>
      </c>
    </row>
    <row r="54" spans="1:46" ht="14.4" x14ac:dyDescent="0.3">
      <c r="A54" s="55" t="s">
        <v>158</v>
      </c>
      <c r="B54" s="55" t="s">
        <v>70</v>
      </c>
      <c r="C54" s="55" t="s">
        <v>159</v>
      </c>
      <c r="D54" s="55" t="s">
        <v>160</v>
      </c>
      <c r="E54" s="55" t="s">
        <v>204</v>
      </c>
      <c r="F54" s="55" t="s">
        <v>250</v>
      </c>
      <c r="H54" s="55" t="s">
        <v>207</v>
      </c>
      <c r="I54" s="56">
        <v>8289597.0099999998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7828190.9800000004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G54" s="55" t="s">
        <v>171</v>
      </c>
      <c r="AH54" s="55" t="s">
        <v>162</v>
      </c>
      <c r="AI54" s="55" t="s">
        <v>163</v>
      </c>
      <c r="AJ54" s="55" t="s">
        <v>164</v>
      </c>
      <c r="AL54" s="55" t="s">
        <v>165</v>
      </c>
      <c r="AM54" s="55" t="s">
        <v>172</v>
      </c>
      <c r="AN54" s="55" t="s">
        <v>209</v>
      </c>
      <c r="AO54" s="55" t="s">
        <v>167</v>
      </c>
      <c r="AQ54" s="55" t="s">
        <v>158</v>
      </c>
      <c r="AT54" s="55" t="s">
        <v>260</v>
      </c>
    </row>
    <row r="55" spans="1:46" ht="14.4" x14ac:dyDescent="0.3">
      <c r="A55" s="55" t="s">
        <v>158</v>
      </c>
      <c r="B55" s="55" t="s">
        <v>70</v>
      </c>
      <c r="C55" s="55" t="s">
        <v>159</v>
      </c>
      <c r="D55" s="55" t="s">
        <v>160</v>
      </c>
      <c r="E55" s="55" t="s">
        <v>98</v>
      </c>
      <c r="F55" s="55" t="s">
        <v>261</v>
      </c>
      <c r="H55" s="55" t="s">
        <v>99</v>
      </c>
      <c r="I55" s="56">
        <v>4453706.08</v>
      </c>
      <c r="J55" s="56">
        <v>13790352.470000001</v>
      </c>
      <c r="K55" s="56">
        <v>5416008.3899999997</v>
      </c>
      <c r="L55" s="56">
        <v>507189.22</v>
      </c>
      <c r="M55" s="56">
        <v>0</v>
      </c>
      <c r="N55" s="56">
        <v>-532340.06999999995</v>
      </c>
      <c r="O55" s="56">
        <v>4101908.66</v>
      </c>
      <c r="P55" s="56">
        <v>11475479.119999999</v>
      </c>
      <c r="Q55" s="56">
        <v>5476845.3300000001</v>
      </c>
      <c r="R55" s="56">
        <v>-1336181</v>
      </c>
      <c r="S55" s="56">
        <v>978692.35</v>
      </c>
      <c r="T55" s="56">
        <v>0</v>
      </c>
      <c r="U55" s="56">
        <v>64063.39</v>
      </c>
      <c r="V55" s="56">
        <v>64063.39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G55" s="55" t="s">
        <v>161</v>
      </c>
      <c r="AH55" s="55" t="s">
        <v>162</v>
      </c>
      <c r="AI55" s="55" t="s">
        <v>163</v>
      </c>
      <c r="AJ55" s="55" t="s">
        <v>164</v>
      </c>
      <c r="AL55" s="55" t="s">
        <v>165</v>
      </c>
      <c r="AM55" s="55" t="s">
        <v>166</v>
      </c>
      <c r="AN55" s="55" t="s">
        <v>228</v>
      </c>
      <c r="AO55" s="55" t="s">
        <v>167</v>
      </c>
      <c r="AQ55" s="55" t="s">
        <v>158</v>
      </c>
      <c r="AT55" s="55" t="s">
        <v>262</v>
      </c>
    </row>
    <row r="56" spans="1:46" ht="14.4" x14ac:dyDescent="0.3">
      <c r="A56" s="55" t="s">
        <v>158</v>
      </c>
      <c r="B56" s="55" t="s">
        <v>70</v>
      </c>
      <c r="C56" s="55" t="s">
        <v>159</v>
      </c>
      <c r="D56" s="55" t="s">
        <v>160</v>
      </c>
      <c r="E56" s="55" t="s">
        <v>193</v>
      </c>
      <c r="F56" s="55" t="s">
        <v>261</v>
      </c>
      <c r="H56" s="55" t="s">
        <v>183</v>
      </c>
      <c r="I56" s="56">
        <v>-164572.47</v>
      </c>
      <c r="J56" s="56">
        <v>-82187.5</v>
      </c>
      <c r="K56" s="56">
        <v>-75943.070000000007</v>
      </c>
      <c r="L56" s="56">
        <v>-6244.43</v>
      </c>
      <c r="M56" s="56">
        <v>0</v>
      </c>
      <c r="N56" s="56">
        <v>0</v>
      </c>
      <c r="O56" s="56">
        <v>-164572.47</v>
      </c>
      <c r="P56" s="56">
        <v>-82187.5</v>
      </c>
      <c r="Q56" s="56">
        <v>-82187.5</v>
      </c>
      <c r="R56" s="56">
        <v>0</v>
      </c>
      <c r="S56" s="56">
        <v>0</v>
      </c>
      <c r="T56" s="56">
        <v>0</v>
      </c>
      <c r="U56" s="56">
        <v>0.23</v>
      </c>
      <c r="V56" s="56">
        <v>0.23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0</v>
      </c>
      <c r="AE56" s="56">
        <v>0</v>
      </c>
      <c r="AG56" s="55" t="s">
        <v>184</v>
      </c>
      <c r="AH56" s="55" t="s">
        <v>162</v>
      </c>
      <c r="AI56" s="55" t="s">
        <v>163</v>
      </c>
      <c r="AJ56" s="55" t="s">
        <v>164</v>
      </c>
      <c r="AL56" s="55" t="s">
        <v>165</v>
      </c>
      <c r="AM56" s="55" t="s">
        <v>185</v>
      </c>
      <c r="AN56" s="55" t="s">
        <v>228</v>
      </c>
      <c r="AO56" s="55" t="s">
        <v>167</v>
      </c>
      <c r="AQ56" s="55" t="s">
        <v>158</v>
      </c>
      <c r="AT56" s="55" t="s">
        <v>263</v>
      </c>
    </row>
    <row r="57" spans="1:46" ht="14.4" x14ac:dyDescent="0.3">
      <c r="A57" s="55" t="s">
        <v>158</v>
      </c>
      <c r="B57" s="55" t="s">
        <v>70</v>
      </c>
      <c r="C57" s="55" t="s">
        <v>159</v>
      </c>
      <c r="D57" s="55" t="s">
        <v>160</v>
      </c>
      <c r="E57" s="55" t="s">
        <v>199</v>
      </c>
      <c r="F57" s="55" t="s">
        <v>261</v>
      </c>
      <c r="H57" s="55" t="s">
        <v>200</v>
      </c>
      <c r="I57" s="56">
        <v>9192015.9700000007</v>
      </c>
      <c r="J57" s="56">
        <v>4440322.84</v>
      </c>
      <c r="K57" s="56">
        <v>2154315.83</v>
      </c>
      <c r="L57" s="56">
        <v>233282.64</v>
      </c>
      <c r="M57" s="56">
        <v>0</v>
      </c>
      <c r="N57" s="56">
        <v>-883.74</v>
      </c>
      <c r="O57" s="56">
        <v>9187855.0700000003</v>
      </c>
      <c r="P57" s="56">
        <v>4223368.1399999997</v>
      </c>
      <c r="Q57" s="56">
        <v>2386571.52</v>
      </c>
      <c r="R57" s="56">
        <v>-215044</v>
      </c>
      <c r="S57" s="56">
        <v>1910.7</v>
      </c>
      <c r="T57" s="56">
        <v>0</v>
      </c>
      <c r="U57" s="56">
        <v>4282.33</v>
      </c>
      <c r="V57" s="56">
        <v>4282.33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G57" s="55" t="s">
        <v>201</v>
      </c>
      <c r="AH57" s="55" t="s">
        <v>165</v>
      </c>
      <c r="AI57" s="55" t="s">
        <v>163</v>
      </c>
      <c r="AJ57" s="55" t="s">
        <v>164</v>
      </c>
      <c r="AL57" s="55" t="s">
        <v>165</v>
      </c>
      <c r="AM57" s="55" t="s">
        <v>202</v>
      </c>
      <c r="AN57" s="55" t="s">
        <v>228</v>
      </c>
      <c r="AO57" s="55" t="s">
        <v>167</v>
      </c>
      <c r="AQ57" s="55" t="s">
        <v>158</v>
      </c>
      <c r="AT57" s="55" t="s">
        <v>264</v>
      </c>
    </row>
    <row r="58" spans="1:46" ht="14.4" x14ac:dyDescent="0.3">
      <c r="A58" s="55" t="s">
        <v>158</v>
      </c>
      <c r="B58" s="55" t="s">
        <v>70</v>
      </c>
      <c r="C58" s="55" t="s">
        <v>159</v>
      </c>
      <c r="D58" s="55" t="s">
        <v>160</v>
      </c>
      <c r="E58" s="55" t="s">
        <v>265</v>
      </c>
      <c r="F58" s="55" t="s">
        <v>266</v>
      </c>
      <c r="H58" s="55" t="s">
        <v>180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I58" s="55" t="s">
        <v>163</v>
      </c>
      <c r="AJ58" s="55" t="s">
        <v>164</v>
      </c>
      <c r="AO58" s="55" t="s">
        <v>167</v>
      </c>
      <c r="AQ58" s="55" t="s">
        <v>158</v>
      </c>
      <c r="AT58" s="55" t="s">
        <v>267</v>
      </c>
    </row>
    <row r="59" spans="1:46" ht="14.4" x14ac:dyDescent="0.3">
      <c r="A59" s="55" t="s">
        <v>158</v>
      </c>
      <c r="B59" s="55" t="s">
        <v>70</v>
      </c>
      <c r="C59" s="55" t="s">
        <v>159</v>
      </c>
      <c r="D59" s="55" t="s">
        <v>160</v>
      </c>
      <c r="E59" s="55" t="s">
        <v>265</v>
      </c>
      <c r="F59" s="55" t="s">
        <v>266</v>
      </c>
      <c r="H59" s="55" t="s">
        <v>180</v>
      </c>
      <c r="I59" s="56">
        <v>6579664.4800000004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6579664.4800000004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H59" s="55" t="s">
        <v>165</v>
      </c>
      <c r="AI59" s="55" t="s">
        <v>163</v>
      </c>
      <c r="AJ59" s="55" t="s">
        <v>164</v>
      </c>
      <c r="AO59" s="55" t="s">
        <v>167</v>
      </c>
      <c r="AQ59" s="55" t="s">
        <v>158</v>
      </c>
      <c r="AT59" s="55" t="s">
        <v>268</v>
      </c>
    </row>
    <row r="60" spans="1:46" ht="14.4" x14ac:dyDescent="0.3">
      <c r="A60" s="55" t="s">
        <v>158</v>
      </c>
      <c r="B60" s="55" t="s">
        <v>70</v>
      </c>
      <c r="C60" s="55" t="s">
        <v>159</v>
      </c>
      <c r="D60" s="55" t="s">
        <v>160</v>
      </c>
      <c r="E60" s="55" t="s">
        <v>98</v>
      </c>
      <c r="F60" s="55" t="s">
        <v>266</v>
      </c>
      <c r="H60" s="55" t="s">
        <v>99</v>
      </c>
      <c r="I60" s="56">
        <v>0</v>
      </c>
      <c r="J60" s="56">
        <v>39060828.25</v>
      </c>
      <c r="K60" s="56">
        <v>13326799.119999999</v>
      </c>
      <c r="L60" s="56">
        <v>1929794.84</v>
      </c>
      <c r="M60" s="56">
        <v>0</v>
      </c>
      <c r="N60" s="56">
        <v>0</v>
      </c>
      <c r="O60" s="56">
        <v>0</v>
      </c>
      <c r="P60" s="56">
        <v>39060828.25</v>
      </c>
      <c r="Q60" s="56">
        <v>15256593.960000001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G60" s="55" t="s">
        <v>161</v>
      </c>
      <c r="AH60" s="55" t="s">
        <v>162</v>
      </c>
      <c r="AI60" s="55" t="s">
        <v>163</v>
      </c>
      <c r="AJ60" s="55" t="s">
        <v>164</v>
      </c>
      <c r="AL60" s="55" t="s">
        <v>165</v>
      </c>
      <c r="AM60" s="55" t="s">
        <v>166</v>
      </c>
      <c r="AO60" s="55" t="s">
        <v>167</v>
      </c>
      <c r="AQ60" s="55" t="s">
        <v>158</v>
      </c>
      <c r="AT60" s="55" t="s">
        <v>269</v>
      </c>
    </row>
    <row r="61" spans="1:46" ht="14.4" x14ac:dyDescent="0.3">
      <c r="A61" s="55" t="s">
        <v>158</v>
      </c>
      <c r="B61" s="55" t="s">
        <v>70</v>
      </c>
      <c r="C61" s="55" t="s">
        <v>159</v>
      </c>
      <c r="D61" s="55" t="s">
        <v>160</v>
      </c>
      <c r="E61" s="55" t="s">
        <v>270</v>
      </c>
      <c r="F61" s="55" t="s">
        <v>266</v>
      </c>
      <c r="H61" s="55" t="s">
        <v>180</v>
      </c>
      <c r="I61" s="56">
        <v>33181.08</v>
      </c>
      <c r="J61" s="56">
        <v>33181.08</v>
      </c>
      <c r="K61" s="56">
        <v>0</v>
      </c>
      <c r="L61" s="56">
        <v>0</v>
      </c>
      <c r="M61" s="56">
        <v>0</v>
      </c>
      <c r="N61" s="56">
        <v>0</v>
      </c>
      <c r="O61" s="56">
        <v>33181.08</v>
      </c>
      <c r="P61" s="56">
        <v>33181.08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I61" s="55" t="s">
        <v>163</v>
      </c>
      <c r="AJ61" s="55" t="s">
        <v>164</v>
      </c>
      <c r="AO61" s="55" t="s">
        <v>167</v>
      </c>
      <c r="AQ61" s="55" t="s">
        <v>158</v>
      </c>
      <c r="AT61" s="55" t="s">
        <v>271</v>
      </c>
    </row>
    <row r="62" spans="1:46" ht="14.4" x14ac:dyDescent="0.3">
      <c r="A62" s="55" t="s">
        <v>158</v>
      </c>
      <c r="B62" s="55" t="s">
        <v>70</v>
      </c>
      <c r="C62" s="55" t="s">
        <v>159</v>
      </c>
      <c r="D62" s="55" t="s">
        <v>160</v>
      </c>
      <c r="E62" s="55" t="s">
        <v>182</v>
      </c>
      <c r="F62" s="55" t="s">
        <v>266</v>
      </c>
      <c r="H62" s="55" t="s">
        <v>183</v>
      </c>
      <c r="I62" s="56">
        <v>43159.91</v>
      </c>
      <c r="J62" s="56">
        <v>43081.06</v>
      </c>
      <c r="K62" s="56">
        <v>36045.519999999997</v>
      </c>
      <c r="L62" s="56">
        <v>3762.33</v>
      </c>
      <c r="M62" s="56">
        <v>0</v>
      </c>
      <c r="N62" s="56">
        <v>0</v>
      </c>
      <c r="O62" s="56">
        <v>43159.91</v>
      </c>
      <c r="P62" s="56">
        <v>43081.06</v>
      </c>
      <c r="Q62" s="56">
        <v>39807.85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G62" s="55" t="s">
        <v>184</v>
      </c>
      <c r="AI62" s="55" t="s">
        <v>163</v>
      </c>
      <c r="AJ62" s="55" t="s">
        <v>164</v>
      </c>
      <c r="AL62" s="55" t="s">
        <v>165</v>
      </c>
      <c r="AM62" s="55" t="s">
        <v>185</v>
      </c>
      <c r="AO62" s="55" t="s">
        <v>167</v>
      </c>
      <c r="AQ62" s="55" t="s">
        <v>158</v>
      </c>
      <c r="AT62" s="55" t="s">
        <v>272</v>
      </c>
    </row>
    <row r="63" spans="1:46" ht="14.4" x14ac:dyDescent="0.3">
      <c r="A63" s="55" t="s">
        <v>158</v>
      </c>
      <c r="B63" s="55" t="s">
        <v>70</v>
      </c>
      <c r="C63" s="55" t="s">
        <v>159</v>
      </c>
      <c r="D63" s="55" t="s">
        <v>160</v>
      </c>
      <c r="E63" s="55" t="s">
        <v>187</v>
      </c>
      <c r="F63" s="55" t="s">
        <v>266</v>
      </c>
      <c r="G63" s="55" t="s">
        <v>188</v>
      </c>
      <c r="H63" s="55" t="s">
        <v>189</v>
      </c>
      <c r="I63" s="56">
        <v>2399094.7200000002</v>
      </c>
      <c r="J63" s="56">
        <v>2395968.4700000002</v>
      </c>
      <c r="K63" s="56">
        <v>340809.16</v>
      </c>
      <c r="L63" s="56">
        <v>61428.71</v>
      </c>
      <c r="M63" s="56">
        <v>0</v>
      </c>
      <c r="N63" s="56">
        <v>0</v>
      </c>
      <c r="O63" s="56">
        <v>2399094.7200000002</v>
      </c>
      <c r="P63" s="56">
        <v>2395968.4700000002</v>
      </c>
      <c r="Q63" s="56">
        <v>402237.87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G63" s="55" t="s">
        <v>190</v>
      </c>
      <c r="AH63" s="55" t="s">
        <v>162</v>
      </c>
      <c r="AI63" s="55" t="s">
        <v>163</v>
      </c>
      <c r="AJ63" s="55" t="s">
        <v>164</v>
      </c>
      <c r="AL63" s="55" t="s">
        <v>165</v>
      </c>
      <c r="AM63" s="55" t="s">
        <v>191</v>
      </c>
      <c r="AO63" s="55" t="s">
        <v>167</v>
      </c>
      <c r="AQ63" s="55" t="s">
        <v>158</v>
      </c>
      <c r="AT63" s="55" t="s">
        <v>273</v>
      </c>
    </row>
    <row r="64" spans="1:46" ht="14.4" x14ac:dyDescent="0.3">
      <c r="A64" s="55" t="s">
        <v>158</v>
      </c>
      <c r="B64" s="55" t="s">
        <v>70</v>
      </c>
      <c r="C64" s="55" t="s">
        <v>159</v>
      </c>
      <c r="D64" s="55" t="s">
        <v>160</v>
      </c>
      <c r="E64" s="55" t="s">
        <v>195</v>
      </c>
      <c r="F64" s="55" t="s">
        <v>266</v>
      </c>
      <c r="H64" s="55" t="s">
        <v>196</v>
      </c>
      <c r="I64" s="56">
        <v>171194.92</v>
      </c>
      <c r="J64" s="56">
        <v>167742.92000000001</v>
      </c>
      <c r="K64" s="56">
        <v>10983.81</v>
      </c>
      <c r="L64" s="56">
        <v>1996.14</v>
      </c>
      <c r="M64" s="56">
        <v>0</v>
      </c>
      <c r="N64" s="56">
        <v>0</v>
      </c>
      <c r="O64" s="56">
        <v>171194.92</v>
      </c>
      <c r="P64" s="56">
        <v>167742.92000000001</v>
      </c>
      <c r="Q64" s="56">
        <v>12979.95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G64" s="55" t="s">
        <v>190</v>
      </c>
      <c r="AI64" s="55" t="s">
        <v>163</v>
      </c>
      <c r="AJ64" s="55" t="s">
        <v>164</v>
      </c>
      <c r="AL64" s="55" t="s">
        <v>165</v>
      </c>
      <c r="AM64" s="55" t="s">
        <v>197</v>
      </c>
      <c r="AO64" s="55" t="s">
        <v>167</v>
      </c>
      <c r="AQ64" s="55" t="s">
        <v>158</v>
      </c>
      <c r="AT64" s="55" t="s">
        <v>274</v>
      </c>
    </row>
    <row r="65" spans="1:46" ht="14.4" x14ac:dyDescent="0.3">
      <c r="A65" s="55" t="s">
        <v>158</v>
      </c>
      <c r="B65" s="55" t="s">
        <v>70</v>
      </c>
      <c r="C65" s="55" t="s">
        <v>159</v>
      </c>
      <c r="D65" s="55" t="s">
        <v>160</v>
      </c>
      <c r="E65" s="55" t="s">
        <v>199</v>
      </c>
      <c r="F65" s="55" t="s">
        <v>266</v>
      </c>
      <c r="H65" s="55" t="s">
        <v>200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G65" s="55" t="s">
        <v>201</v>
      </c>
      <c r="AH65" s="55" t="s">
        <v>165</v>
      </c>
      <c r="AI65" s="55" t="s">
        <v>163</v>
      </c>
      <c r="AJ65" s="55" t="s">
        <v>164</v>
      </c>
      <c r="AL65" s="55" t="s">
        <v>165</v>
      </c>
      <c r="AM65" s="55" t="s">
        <v>202</v>
      </c>
      <c r="AO65" s="55" t="s">
        <v>167</v>
      </c>
      <c r="AQ65" s="55" t="s">
        <v>158</v>
      </c>
      <c r="AT65" s="55" t="s">
        <v>275</v>
      </c>
    </row>
    <row r="66" spans="1:46" ht="14.4" x14ac:dyDescent="0.3">
      <c r="A66" s="55" t="s">
        <v>158</v>
      </c>
      <c r="B66" s="55" t="s">
        <v>70</v>
      </c>
      <c r="C66" s="55" t="s">
        <v>159</v>
      </c>
      <c r="D66" s="55" t="s">
        <v>160</v>
      </c>
      <c r="E66" s="55" t="s">
        <v>98</v>
      </c>
      <c r="F66" s="55" t="s">
        <v>276</v>
      </c>
      <c r="H66" s="55" t="s">
        <v>99</v>
      </c>
      <c r="I66" s="56">
        <v>1254284.3500000001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1254284.3500000001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G66" s="55" t="s">
        <v>161</v>
      </c>
      <c r="AH66" s="55" t="s">
        <v>162</v>
      </c>
      <c r="AI66" s="55" t="s">
        <v>163</v>
      </c>
      <c r="AJ66" s="55" t="s">
        <v>164</v>
      </c>
      <c r="AL66" s="55" t="s">
        <v>165</v>
      </c>
      <c r="AM66" s="55" t="s">
        <v>166</v>
      </c>
      <c r="AN66" s="55" t="s">
        <v>209</v>
      </c>
      <c r="AO66" s="55" t="s">
        <v>167</v>
      </c>
      <c r="AQ66" s="55" t="s">
        <v>158</v>
      </c>
      <c r="AT66" s="55" t="s">
        <v>277</v>
      </c>
    </row>
    <row r="67" spans="1:46" ht="14.4" x14ac:dyDescent="0.3">
      <c r="A67" s="55" t="s">
        <v>158</v>
      </c>
      <c r="B67" s="55" t="s">
        <v>70</v>
      </c>
      <c r="C67" s="55" t="s">
        <v>159</v>
      </c>
      <c r="D67" s="55" t="s">
        <v>160</v>
      </c>
      <c r="E67" s="55" t="s">
        <v>199</v>
      </c>
      <c r="F67" s="55" t="s">
        <v>276</v>
      </c>
      <c r="H67" s="55" t="s">
        <v>200</v>
      </c>
      <c r="I67" s="56">
        <v>54666793.140000001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54647336.770000003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G67" s="55" t="s">
        <v>201</v>
      </c>
      <c r="AI67" s="55" t="s">
        <v>163</v>
      </c>
      <c r="AJ67" s="55" t="s">
        <v>164</v>
      </c>
      <c r="AL67" s="55" t="s">
        <v>165</v>
      </c>
      <c r="AM67" s="55" t="s">
        <v>202</v>
      </c>
      <c r="AN67" s="55" t="s">
        <v>209</v>
      </c>
      <c r="AO67" s="55" t="s">
        <v>167</v>
      </c>
      <c r="AQ67" s="55" t="s">
        <v>158</v>
      </c>
      <c r="AT67" s="55" t="s">
        <v>278</v>
      </c>
    </row>
    <row r="68" spans="1:46" ht="14.4" x14ac:dyDescent="0.3">
      <c r="A68" s="55" t="s">
        <v>158</v>
      </c>
      <c r="B68" s="55" t="s">
        <v>70</v>
      </c>
      <c r="C68" s="55" t="s">
        <v>159</v>
      </c>
      <c r="D68" s="55" t="s">
        <v>160</v>
      </c>
      <c r="E68" s="55" t="s">
        <v>206</v>
      </c>
      <c r="F68" s="55" t="s">
        <v>279</v>
      </c>
      <c r="H68" s="55" t="s">
        <v>207</v>
      </c>
      <c r="I68" s="56">
        <v>38087558.329999998</v>
      </c>
      <c r="J68" s="56">
        <v>18930269.100000001</v>
      </c>
      <c r="K68" s="56">
        <v>18930269.100000001</v>
      </c>
      <c r="L68" s="56">
        <v>0</v>
      </c>
      <c r="M68" s="56">
        <v>0</v>
      </c>
      <c r="N68" s="56">
        <v>0</v>
      </c>
      <c r="O68" s="56">
        <v>38087558.329999998</v>
      </c>
      <c r="P68" s="56">
        <v>18930269.100000001</v>
      </c>
      <c r="Q68" s="56">
        <v>18930269.100000001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G68" s="55" t="s">
        <v>171</v>
      </c>
      <c r="AI68" s="55" t="s">
        <v>163</v>
      </c>
      <c r="AJ68" s="55" t="s">
        <v>164</v>
      </c>
      <c r="AL68" s="55" t="s">
        <v>165</v>
      </c>
      <c r="AM68" s="55" t="s">
        <v>172</v>
      </c>
      <c r="AN68" s="55" t="s">
        <v>228</v>
      </c>
      <c r="AO68" s="55" t="s">
        <v>167</v>
      </c>
      <c r="AQ68" s="55" t="s">
        <v>158</v>
      </c>
      <c r="AT68" s="55" t="s">
        <v>280</v>
      </c>
    </row>
    <row r="69" spans="1:46" ht="14.4" x14ac:dyDescent="0.3">
      <c r="A69" s="55" t="s">
        <v>158</v>
      </c>
      <c r="B69" s="55" t="s">
        <v>70</v>
      </c>
      <c r="C69" s="55" t="s">
        <v>159</v>
      </c>
      <c r="D69" s="55" t="s">
        <v>160</v>
      </c>
      <c r="E69" s="55" t="s">
        <v>98</v>
      </c>
      <c r="F69" s="55" t="s">
        <v>279</v>
      </c>
      <c r="H69" s="55" t="s">
        <v>99</v>
      </c>
      <c r="I69" s="56">
        <v>221757626.09999999</v>
      </c>
      <c r="J69" s="56">
        <v>88338779.640000001</v>
      </c>
      <c r="K69" s="56">
        <v>30139483.039999999</v>
      </c>
      <c r="L69" s="56">
        <v>3498978.55</v>
      </c>
      <c r="M69" s="56">
        <v>0</v>
      </c>
      <c r="N69" s="56">
        <v>0</v>
      </c>
      <c r="O69" s="56">
        <v>221757626.09999999</v>
      </c>
      <c r="P69" s="56">
        <v>76798751.640000001</v>
      </c>
      <c r="Q69" s="56">
        <v>33638461.590000004</v>
      </c>
      <c r="R69" s="56">
        <v>-11540028</v>
      </c>
      <c r="S69" s="56">
        <v>0</v>
      </c>
      <c r="T69" s="56">
        <v>0</v>
      </c>
      <c r="U69" s="56">
        <v>355683.03</v>
      </c>
      <c r="V69" s="56">
        <v>355683.03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G69" s="55" t="s">
        <v>161</v>
      </c>
      <c r="AH69" s="55" t="s">
        <v>162</v>
      </c>
      <c r="AI69" s="55" t="s">
        <v>163</v>
      </c>
      <c r="AJ69" s="55" t="s">
        <v>164</v>
      </c>
      <c r="AL69" s="55" t="s">
        <v>165</v>
      </c>
      <c r="AM69" s="55" t="s">
        <v>166</v>
      </c>
      <c r="AN69" s="55" t="s">
        <v>228</v>
      </c>
      <c r="AO69" s="55" t="s">
        <v>167</v>
      </c>
      <c r="AQ69" s="55" t="s">
        <v>158</v>
      </c>
      <c r="AT69" s="55" t="s">
        <v>281</v>
      </c>
    </row>
    <row r="70" spans="1:46" ht="14.4" x14ac:dyDescent="0.3">
      <c r="A70" s="55" t="s">
        <v>158</v>
      </c>
      <c r="B70" s="55" t="s">
        <v>70</v>
      </c>
      <c r="C70" s="55" t="s">
        <v>159</v>
      </c>
      <c r="D70" s="55" t="s">
        <v>160</v>
      </c>
      <c r="E70" s="55" t="s">
        <v>79</v>
      </c>
      <c r="F70" s="55" t="s">
        <v>279</v>
      </c>
      <c r="H70" s="55" t="s">
        <v>183</v>
      </c>
      <c r="I70" s="56">
        <v>5003608.2300000004</v>
      </c>
      <c r="J70" s="56">
        <v>2488216.54</v>
      </c>
      <c r="K70" s="56">
        <v>2081868.17</v>
      </c>
      <c r="L70" s="56">
        <v>217298.85</v>
      </c>
      <c r="M70" s="56">
        <v>0</v>
      </c>
      <c r="N70" s="56">
        <v>0</v>
      </c>
      <c r="O70" s="56">
        <v>5003608.2300000004</v>
      </c>
      <c r="P70" s="56">
        <v>2488216.54</v>
      </c>
      <c r="Q70" s="56">
        <v>2299167.02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G70" s="55" t="s">
        <v>184</v>
      </c>
      <c r="AI70" s="55" t="s">
        <v>163</v>
      </c>
      <c r="AJ70" s="55" t="s">
        <v>164</v>
      </c>
      <c r="AL70" s="55" t="s">
        <v>165</v>
      </c>
      <c r="AM70" s="55" t="s">
        <v>185</v>
      </c>
      <c r="AN70" s="55" t="s">
        <v>228</v>
      </c>
      <c r="AO70" s="55" t="s">
        <v>167</v>
      </c>
      <c r="AQ70" s="55" t="s">
        <v>158</v>
      </c>
      <c r="AT70" s="55" t="s">
        <v>282</v>
      </c>
    </row>
    <row r="71" spans="1:46" ht="14.4" x14ac:dyDescent="0.3">
      <c r="A71" s="55" t="s">
        <v>158</v>
      </c>
      <c r="B71" s="55" t="s">
        <v>70</v>
      </c>
      <c r="C71" s="55" t="s">
        <v>159</v>
      </c>
      <c r="D71" s="55" t="s">
        <v>160</v>
      </c>
      <c r="E71" s="55" t="s">
        <v>169</v>
      </c>
      <c r="F71" s="55" t="s">
        <v>279</v>
      </c>
      <c r="H71" s="55" t="s">
        <v>207</v>
      </c>
      <c r="I71" s="56">
        <v>21719951.809999999</v>
      </c>
      <c r="J71" s="56">
        <v>10857196.300000001</v>
      </c>
      <c r="K71" s="56">
        <v>10857196.300000001</v>
      </c>
      <c r="L71" s="56">
        <v>0</v>
      </c>
      <c r="M71" s="56">
        <v>0</v>
      </c>
      <c r="N71" s="56">
        <v>0</v>
      </c>
      <c r="O71" s="56">
        <v>14737071.15</v>
      </c>
      <c r="P71" s="56">
        <v>7366649.5999999996</v>
      </c>
      <c r="Q71" s="56">
        <v>7366649.5999999996</v>
      </c>
      <c r="R71" s="56">
        <v>0</v>
      </c>
      <c r="S71" s="56">
        <v>3490546.7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G71" s="55" t="s">
        <v>171</v>
      </c>
      <c r="AI71" s="55" t="s">
        <v>163</v>
      </c>
      <c r="AJ71" s="55" t="s">
        <v>164</v>
      </c>
      <c r="AL71" s="55" t="s">
        <v>165</v>
      </c>
      <c r="AM71" s="55" t="s">
        <v>172</v>
      </c>
      <c r="AN71" s="55" t="s">
        <v>228</v>
      </c>
      <c r="AO71" s="55" t="s">
        <v>167</v>
      </c>
      <c r="AQ71" s="55" t="s">
        <v>158</v>
      </c>
      <c r="AT71" s="55" t="s">
        <v>283</v>
      </c>
    </row>
    <row r="72" spans="1:46" ht="14.4" x14ac:dyDescent="0.3">
      <c r="A72" s="55" t="s">
        <v>158</v>
      </c>
      <c r="B72" s="55" t="s">
        <v>70</v>
      </c>
      <c r="C72" s="55" t="s">
        <v>159</v>
      </c>
      <c r="D72" s="55" t="s">
        <v>160</v>
      </c>
      <c r="E72" s="55" t="s">
        <v>174</v>
      </c>
      <c r="F72" s="55" t="s">
        <v>279</v>
      </c>
      <c r="H72" s="55" t="s">
        <v>255</v>
      </c>
      <c r="I72" s="56">
        <v>20637992.07</v>
      </c>
      <c r="J72" s="56">
        <v>1369097.09</v>
      </c>
      <c r="K72" s="56">
        <v>1369097.09</v>
      </c>
      <c r="L72" s="56">
        <v>0</v>
      </c>
      <c r="M72" s="56">
        <v>0</v>
      </c>
      <c r="N72" s="56">
        <v>0</v>
      </c>
      <c r="O72" s="56">
        <v>20637992.07</v>
      </c>
      <c r="P72" s="56">
        <v>1369097.09</v>
      </c>
      <c r="Q72" s="56">
        <v>1369097.09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G72" s="55" t="s">
        <v>176</v>
      </c>
      <c r="AI72" s="55" t="s">
        <v>163</v>
      </c>
      <c r="AJ72" s="55" t="s">
        <v>164</v>
      </c>
      <c r="AL72" s="55" t="s">
        <v>165</v>
      </c>
      <c r="AM72" s="55" t="s">
        <v>177</v>
      </c>
      <c r="AN72" s="55" t="s">
        <v>228</v>
      </c>
      <c r="AO72" s="55" t="s">
        <v>167</v>
      </c>
      <c r="AQ72" s="55" t="s">
        <v>158</v>
      </c>
      <c r="AT72" s="55" t="s">
        <v>284</v>
      </c>
    </row>
    <row r="73" spans="1:46" ht="14.4" x14ac:dyDescent="0.3">
      <c r="A73" s="55" t="s">
        <v>158</v>
      </c>
      <c r="B73" s="55" t="s">
        <v>70</v>
      </c>
      <c r="C73" s="55" t="s">
        <v>159</v>
      </c>
      <c r="D73" s="55" t="s">
        <v>160</v>
      </c>
      <c r="E73" s="55" t="s">
        <v>182</v>
      </c>
      <c r="F73" s="55" t="s">
        <v>279</v>
      </c>
      <c r="H73" s="55" t="s">
        <v>183</v>
      </c>
      <c r="I73" s="56">
        <v>35790216.25</v>
      </c>
      <c r="J73" s="56">
        <v>17862194.98</v>
      </c>
      <c r="K73" s="56">
        <v>14945135.300000001</v>
      </c>
      <c r="L73" s="56">
        <v>1559926.83</v>
      </c>
      <c r="M73" s="56">
        <v>0</v>
      </c>
      <c r="N73" s="56">
        <v>0</v>
      </c>
      <c r="O73" s="56">
        <v>35790216.25</v>
      </c>
      <c r="P73" s="56">
        <v>17862194.98</v>
      </c>
      <c r="Q73" s="56">
        <v>16505062.130000001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G73" s="55" t="s">
        <v>184</v>
      </c>
      <c r="AI73" s="55" t="s">
        <v>163</v>
      </c>
      <c r="AJ73" s="55" t="s">
        <v>164</v>
      </c>
      <c r="AL73" s="55" t="s">
        <v>165</v>
      </c>
      <c r="AM73" s="55" t="s">
        <v>185</v>
      </c>
      <c r="AN73" s="55" t="s">
        <v>228</v>
      </c>
      <c r="AO73" s="55" t="s">
        <v>167</v>
      </c>
      <c r="AQ73" s="55" t="s">
        <v>158</v>
      </c>
      <c r="AT73" s="55" t="s">
        <v>285</v>
      </c>
    </row>
    <row r="74" spans="1:46" ht="14.4" x14ac:dyDescent="0.3">
      <c r="A74" s="55" t="s">
        <v>158</v>
      </c>
      <c r="B74" s="55" t="s">
        <v>70</v>
      </c>
      <c r="C74" s="55" t="s">
        <v>159</v>
      </c>
      <c r="D74" s="55" t="s">
        <v>160</v>
      </c>
      <c r="E74" s="55" t="s">
        <v>193</v>
      </c>
      <c r="F74" s="55" t="s">
        <v>279</v>
      </c>
      <c r="H74" s="55" t="s">
        <v>183</v>
      </c>
      <c r="I74" s="56">
        <v>14525719.210000001</v>
      </c>
      <c r="J74" s="56">
        <v>4432291.37</v>
      </c>
      <c r="K74" s="56">
        <v>3742340.48</v>
      </c>
      <c r="L74" s="56">
        <v>343684.85</v>
      </c>
      <c r="M74" s="56">
        <v>0</v>
      </c>
      <c r="N74" s="56">
        <v>0</v>
      </c>
      <c r="O74" s="56">
        <v>14525719.210000001</v>
      </c>
      <c r="P74" s="56">
        <v>4385030.37</v>
      </c>
      <c r="Q74" s="56">
        <v>4086025.33</v>
      </c>
      <c r="R74" s="56">
        <v>-47261</v>
      </c>
      <c r="S74" s="56">
        <v>0</v>
      </c>
      <c r="T74" s="56">
        <v>0</v>
      </c>
      <c r="U74" s="56">
        <v>709.38</v>
      </c>
      <c r="V74" s="56">
        <v>709.38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G74" s="55" t="s">
        <v>184</v>
      </c>
      <c r="AI74" s="55" t="s">
        <v>163</v>
      </c>
      <c r="AJ74" s="55" t="s">
        <v>164</v>
      </c>
      <c r="AL74" s="55" t="s">
        <v>165</v>
      </c>
      <c r="AM74" s="55" t="s">
        <v>185</v>
      </c>
      <c r="AN74" s="55" t="s">
        <v>228</v>
      </c>
      <c r="AO74" s="55" t="s">
        <v>167</v>
      </c>
      <c r="AQ74" s="55" t="s">
        <v>158</v>
      </c>
      <c r="AT74" s="55" t="s">
        <v>286</v>
      </c>
    </row>
    <row r="75" spans="1:46" ht="14.4" x14ac:dyDescent="0.3">
      <c r="A75" s="55" t="s">
        <v>158</v>
      </c>
      <c r="B75" s="55" t="s">
        <v>70</v>
      </c>
      <c r="C75" s="55" t="s">
        <v>159</v>
      </c>
      <c r="D75" s="55" t="s">
        <v>160</v>
      </c>
      <c r="E75" s="55" t="s">
        <v>199</v>
      </c>
      <c r="F75" s="55" t="s">
        <v>279</v>
      </c>
      <c r="H75" s="55" t="s">
        <v>200</v>
      </c>
      <c r="I75" s="56">
        <v>69845571.75</v>
      </c>
      <c r="J75" s="56">
        <v>33015659.629999999</v>
      </c>
      <c r="K75" s="56">
        <v>14050475.890000001</v>
      </c>
      <c r="L75" s="56">
        <v>1732073.84</v>
      </c>
      <c r="M75" s="56">
        <v>0</v>
      </c>
      <c r="N75" s="56">
        <v>-5776.13</v>
      </c>
      <c r="O75" s="56">
        <v>69820713.129999995</v>
      </c>
      <c r="P75" s="56">
        <v>31145960.170000002</v>
      </c>
      <c r="Q75" s="56">
        <v>15777244.4</v>
      </c>
      <c r="R75" s="56">
        <v>-1858618</v>
      </c>
      <c r="S75" s="56">
        <v>11081.46</v>
      </c>
      <c r="T75" s="56">
        <v>0</v>
      </c>
      <c r="U75" s="56">
        <v>21338.9</v>
      </c>
      <c r="V75" s="56">
        <v>21338.9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G75" s="55" t="s">
        <v>201</v>
      </c>
      <c r="AI75" s="55" t="s">
        <v>163</v>
      </c>
      <c r="AJ75" s="55" t="s">
        <v>164</v>
      </c>
      <c r="AL75" s="55" t="s">
        <v>165</v>
      </c>
      <c r="AM75" s="55" t="s">
        <v>202</v>
      </c>
      <c r="AN75" s="55" t="s">
        <v>228</v>
      </c>
      <c r="AO75" s="55" t="s">
        <v>167</v>
      </c>
      <c r="AQ75" s="55" t="s">
        <v>158</v>
      </c>
      <c r="AT75" s="55" t="s">
        <v>287</v>
      </c>
    </row>
    <row r="76" spans="1:46" ht="14.4" x14ac:dyDescent="0.3">
      <c r="A76" s="55" t="s">
        <v>158</v>
      </c>
      <c r="B76" s="55" t="s">
        <v>70</v>
      </c>
      <c r="C76" s="55" t="s">
        <v>159</v>
      </c>
      <c r="D76" s="55" t="s">
        <v>160</v>
      </c>
      <c r="E76" s="55" t="s">
        <v>204</v>
      </c>
      <c r="F76" s="55" t="s">
        <v>279</v>
      </c>
      <c r="H76" s="55" t="s">
        <v>207</v>
      </c>
      <c r="I76" s="56">
        <v>14886293.300000001</v>
      </c>
      <c r="J76" s="56">
        <v>7443146.6600000001</v>
      </c>
      <c r="K76" s="56">
        <v>7443146.6600000001</v>
      </c>
      <c r="L76" s="56">
        <v>0</v>
      </c>
      <c r="M76" s="56">
        <v>0</v>
      </c>
      <c r="N76" s="56">
        <v>0</v>
      </c>
      <c r="O76" s="56">
        <v>14057709.529999999</v>
      </c>
      <c r="P76" s="56">
        <v>7028854.7800000003</v>
      </c>
      <c r="Q76" s="56">
        <v>7028854.7800000003</v>
      </c>
      <c r="R76" s="56">
        <v>0</v>
      </c>
      <c r="S76" s="56">
        <v>414291.89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G76" s="55" t="s">
        <v>171</v>
      </c>
      <c r="AI76" s="55" t="s">
        <v>163</v>
      </c>
      <c r="AJ76" s="55" t="s">
        <v>164</v>
      </c>
      <c r="AL76" s="55" t="s">
        <v>165</v>
      </c>
      <c r="AM76" s="55" t="s">
        <v>172</v>
      </c>
      <c r="AN76" s="55" t="s">
        <v>228</v>
      </c>
      <c r="AO76" s="55" t="s">
        <v>167</v>
      </c>
      <c r="AQ76" s="55" t="s">
        <v>158</v>
      </c>
      <c r="AT76" s="55" t="s">
        <v>288</v>
      </c>
    </row>
    <row r="77" spans="1:46" ht="14.4" x14ac:dyDescent="0.3">
      <c r="A77" s="55" t="s">
        <v>158</v>
      </c>
      <c r="B77" s="55" t="s">
        <v>70</v>
      </c>
      <c r="C77" s="55" t="s">
        <v>159</v>
      </c>
      <c r="D77" s="55" t="s">
        <v>160</v>
      </c>
      <c r="E77" s="55" t="s">
        <v>265</v>
      </c>
      <c r="F77" s="55" t="s">
        <v>289</v>
      </c>
      <c r="H77" s="55" t="s">
        <v>180</v>
      </c>
      <c r="I77" s="56">
        <v>2576457.36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2576457.36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G77" s="55" t="s">
        <v>290</v>
      </c>
      <c r="AH77" s="55" t="s">
        <v>165</v>
      </c>
      <c r="AI77" s="55" t="s">
        <v>163</v>
      </c>
      <c r="AJ77" s="55" t="s">
        <v>164</v>
      </c>
      <c r="AO77" s="55" t="s">
        <v>167</v>
      </c>
      <c r="AQ77" s="55" t="s">
        <v>158</v>
      </c>
      <c r="AT77" s="55" t="s">
        <v>291</v>
      </c>
    </row>
    <row r="78" spans="1:46" ht="14.4" x14ac:dyDescent="0.3">
      <c r="A78" s="55" t="s">
        <v>158</v>
      </c>
      <c r="B78" s="55" t="s">
        <v>70</v>
      </c>
      <c r="C78" s="55" t="s">
        <v>159</v>
      </c>
      <c r="D78" s="55" t="s">
        <v>160</v>
      </c>
      <c r="E78" s="55" t="s">
        <v>270</v>
      </c>
      <c r="F78" s="55" t="s">
        <v>289</v>
      </c>
      <c r="H78" s="55" t="s">
        <v>180</v>
      </c>
      <c r="I78" s="56">
        <v>2661590.0499999998</v>
      </c>
      <c r="J78" s="56">
        <v>2632131.13</v>
      </c>
      <c r="K78" s="56">
        <v>0</v>
      </c>
      <c r="L78" s="56">
        <v>0</v>
      </c>
      <c r="M78" s="56">
        <v>0</v>
      </c>
      <c r="N78" s="56">
        <v>0</v>
      </c>
      <c r="O78" s="56">
        <v>2661590.0499999998</v>
      </c>
      <c r="P78" s="56">
        <v>2632131.13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G78" s="55" t="s">
        <v>290</v>
      </c>
      <c r="AI78" s="55" t="s">
        <v>163</v>
      </c>
      <c r="AJ78" s="55" t="s">
        <v>164</v>
      </c>
      <c r="AO78" s="55" t="s">
        <v>167</v>
      </c>
      <c r="AQ78" s="55" t="s">
        <v>158</v>
      </c>
      <c r="AT78" s="55" t="s">
        <v>292</v>
      </c>
    </row>
    <row r="79" spans="1:46" ht="14.4" x14ac:dyDescent="0.3">
      <c r="A79" s="55" t="s">
        <v>158</v>
      </c>
      <c r="B79" s="55" t="s">
        <v>70</v>
      </c>
      <c r="C79" s="55" t="s">
        <v>159</v>
      </c>
      <c r="D79" s="55" t="s">
        <v>160</v>
      </c>
      <c r="E79" s="55" t="s">
        <v>187</v>
      </c>
      <c r="F79" s="55" t="s">
        <v>289</v>
      </c>
      <c r="G79" s="55" t="s">
        <v>188</v>
      </c>
      <c r="H79" s="55" t="s">
        <v>189</v>
      </c>
      <c r="I79" s="56">
        <v>5034334.1500000004</v>
      </c>
      <c r="J79" s="56">
        <v>4967072.47</v>
      </c>
      <c r="K79" s="56">
        <v>579027.67000000004</v>
      </c>
      <c r="L79" s="56">
        <v>127341.06</v>
      </c>
      <c r="M79" s="56">
        <v>0</v>
      </c>
      <c r="N79" s="56">
        <v>0</v>
      </c>
      <c r="O79" s="56">
        <v>5034334.1500000004</v>
      </c>
      <c r="P79" s="56">
        <v>4967072.47</v>
      </c>
      <c r="Q79" s="56">
        <v>706368.73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G79" s="55" t="s">
        <v>190</v>
      </c>
      <c r="AH79" s="55" t="s">
        <v>162</v>
      </c>
      <c r="AI79" s="55" t="s">
        <v>163</v>
      </c>
      <c r="AJ79" s="55" t="s">
        <v>164</v>
      </c>
      <c r="AL79" s="55" t="s">
        <v>165</v>
      </c>
      <c r="AM79" s="55" t="s">
        <v>191</v>
      </c>
      <c r="AO79" s="55" t="s">
        <v>167</v>
      </c>
      <c r="AQ79" s="55" t="s">
        <v>158</v>
      </c>
      <c r="AT79" s="55" t="s">
        <v>293</v>
      </c>
    </row>
    <row r="80" spans="1:46" ht="14.4" x14ac:dyDescent="0.3">
      <c r="A80" s="55" t="s">
        <v>158</v>
      </c>
      <c r="B80" s="55" t="s">
        <v>70</v>
      </c>
      <c r="C80" s="55" t="s">
        <v>159</v>
      </c>
      <c r="D80" s="55" t="s">
        <v>160</v>
      </c>
      <c r="E80" s="55" t="s">
        <v>195</v>
      </c>
      <c r="F80" s="55" t="s">
        <v>289</v>
      </c>
      <c r="H80" s="55" t="s">
        <v>196</v>
      </c>
      <c r="I80" s="56">
        <v>535289.76</v>
      </c>
      <c r="J80" s="56">
        <v>530911.15</v>
      </c>
      <c r="K80" s="56">
        <v>28440.9</v>
      </c>
      <c r="L80" s="56">
        <v>6323.15</v>
      </c>
      <c r="M80" s="56">
        <v>0</v>
      </c>
      <c r="N80" s="56">
        <v>0</v>
      </c>
      <c r="O80" s="56">
        <v>535289.76</v>
      </c>
      <c r="P80" s="56">
        <v>530911.15</v>
      </c>
      <c r="Q80" s="56">
        <v>34764.050000000003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G80" s="55" t="s">
        <v>190</v>
      </c>
      <c r="AI80" s="55" t="s">
        <v>163</v>
      </c>
      <c r="AJ80" s="55" t="s">
        <v>164</v>
      </c>
      <c r="AL80" s="55" t="s">
        <v>165</v>
      </c>
      <c r="AM80" s="55" t="s">
        <v>197</v>
      </c>
      <c r="AO80" s="55" t="s">
        <v>167</v>
      </c>
      <c r="AQ80" s="55" t="s">
        <v>158</v>
      </c>
      <c r="AT80" s="55" t="s">
        <v>294</v>
      </c>
    </row>
    <row r="81" spans="1:46" ht="14.4" x14ac:dyDescent="0.3">
      <c r="A81" s="55" t="s">
        <v>158</v>
      </c>
      <c r="B81" s="55" t="s">
        <v>70</v>
      </c>
      <c r="C81" s="55" t="s">
        <v>159</v>
      </c>
      <c r="D81" s="55" t="s">
        <v>160</v>
      </c>
      <c r="E81" s="55" t="s">
        <v>98</v>
      </c>
      <c r="F81" s="55" t="s">
        <v>295</v>
      </c>
      <c r="H81" s="55" t="s">
        <v>100</v>
      </c>
      <c r="I81" s="56">
        <v>116117.58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114701.74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G81" s="55" t="s">
        <v>161</v>
      </c>
      <c r="AH81" s="55" t="s">
        <v>162</v>
      </c>
      <c r="AI81" s="55" t="s">
        <v>163</v>
      </c>
      <c r="AJ81" s="55" t="s">
        <v>164</v>
      </c>
      <c r="AL81" s="55" t="s">
        <v>165</v>
      </c>
      <c r="AM81" s="55" t="s">
        <v>166</v>
      </c>
      <c r="AN81" s="55" t="s">
        <v>209</v>
      </c>
      <c r="AO81" s="55" t="s">
        <v>167</v>
      </c>
      <c r="AQ81" s="55" t="s">
        <v>158</v>
      </c>
      <c r="AT81" s="55" t="s">
        <v>296</v>
      </c>
    </row>
    <row r="82" spans="1:46" ht="14.4" x14ac:dyDescent="0.3">
      <c r="A82" s="55" t="s">
        <v>158</v>
      </c>
      <c r="B82" s="55" t="s">
        <v>70</v>
      </c>
      <c r="C82" s="55" t="s">
        <v>159</v>
      </c>
      <c r="D82" s="55" t="s">
        <v>160</v>
      </c>
      <c r="E82" s="55" t="s">
        <v>182</v>
      </c>
      <c r="F82" s="55" t="s">
        <v>295</v>
      </c>
      <c r="H82" s="55" t="s">
        <v>219</v>
      </c>
      <c r="I82" s="56">
        <v>3351547.49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3351547.49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0</v>
      </c>
      <c r="AD82" s="56">
        <v>0</v>
      </c>
      <c r="AE82" s="56">
        <v>0</v>
      </c>
      <c r="AG82" s="55" t="s">
        <v>184</v>
      </c>
      <c r="AH82" s="55" t="s">
        <v>162</v>
      </c>
      <c r="AI82" s="55" t="s">
        <v>163</v>
      </c>
      <c r="AJ82" s="55" t="s">
        <v>164</v>
      </c>
      <c r="AL82" s="55" t="s">
        <v>165</v>
      </c>
      <c r="AM82" s="55" t="s">
        <v>185</v>
      </c>
      <c r="AN82" s="55" t="s">
        <v>209</v>
      </c>
      <c r="AO82" s="55" t="s">
        <v>167</v>
      </c>
      <c r="AQ82" s="55" t="s">
        <v>158</v>
      </c>
      <c r="AT82" s="55" t="s">
        <v>297</v>
      </c>
    </row>
    <row r="83" spans="1:46" ht="14.4" x14ac:dyDescent="0.3">
      <c r="A83" s="55" t="s">
        <v>158</v>
      </c>
      <c r="B83" s="55" t="s">
        <v>70</v>
      </c>
      <c r="C83" s="55" t="s">
        <v>159</v>
      </c>
      <c r="D83" s="55" t="s">
        <v>160</v>
      </c>
      <c r="E83" s="55" t="s">
        <v>199</v>
      </c>
      <c r="F83" s="55" t="s">
        <v>295</v>
      </c>
      <c r="H83" s="55" t="s">
        <v>222</v>
      </c>
      <c r="I83" s="56">
        <v>889569.52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889569.52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G83" s="55" t="s">
        <v>201</v>
      </c>
      <c r="AI83" s="55" t="s">
        <v>163</v>
      </c>
      <c r="AJ83" s="55" t="s">
        <v>164</v>
      </c>
      <c r="AL83" s="55" t="s">
        <v>165</v>
      </c>
      <c r="AM83" s="55" t="s">
        <v>202</v>
      </c>
      <c r="AN83" s="55" t="s">
        <v>209</v>
      </c>
      <c r="AO83" s="55" t="s">
        <v>167</v>
      </c>
      <c r="AQ83" s="55" t="s">
        <v>158</v>
      </c>
      <c r="AT83" s="55" t="s">
        <v>298</v>
      </c>
    </row>
    <row r="84" spans="1:46" ht="14.4" x14ac:dyDescent="0.3">
      <c r="A84" s="55" t="s">
        <v>158</v>
      </c>
      <c r="B84" s="55" t="s">
        <v>70</v>
      </c>
      <c r="C84" s="55" t="s">
        <v>159</v>
      </c>
      <c r="D84" s="55" t="s">
        <v>160</v>
      </c>
      <c r="E84" s="55" t="s">
        <v>206</v>
      </c>
      <c r="F84" s="55" t="s">
        <v>299</v>
      </c>
      <c r="H84" s="55" t="s">
        <v>170</v>
      </c>
      <c r="I84" s="56">
        <v>11290299.710000001</v>
      </c>
      <c r="J84" s="56">
        <v>5584432.4500000002</v>
      </c>
      <c r="K84" s="56">
        <v>5279514</v>
      </c>
      <c r="L84" s="56">
        <v>303059.49</v>
      </c>
      <c r="M84" s="56">
        <v>0</v>
      </c>
      <c r="N84" s="56">
        <v>-1858.96</v>
      </c>
      <c r="O84" s="56">
        <v>11152635.470000001</v>
      </c>
      <c r="P84" s="56">
        <v>5516340.6699999999</v>
      </c>
      <c r="Q84" s="56">
        <v>5516340.6699999999</v>
      </c>
      <c r="R84" s="56">
        <v>0</v>
      </c>
      <c r="S84" s="56">
        <v>68091.78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G84" s="55" t="s">
        <v>171</v>
      </c>
      <c r="AI84" s="55" t="s">
        <v>163</v>
      </c>
      <c r="AJ84" s="55" t="s">
        <v>164</v>
      </c>
      <c r="AL84" s="55" t="s">
        <v>165</v>
      </c>
      <c r="AM84" s="55" t="s">
        <v>172</v>
      </c>
      <c r="AN84" s="55" t="s">
        <v>228</v>
      </c>
      <c r="AO84" s="55" t="s">
        <v>167</v>
      </c>
      <c r="AQ84" s="55" t="s">
        <v>158</v>
      </c>
      <c r="AT84" s="55" t="s">
        <v>300</v>
      </c>
    </row>
    <row r="85" spans="1:46" ht="14.4" x14ac:dyDescent="0.3">
      <c r="A85" s="55" t="s">
        <v>158</v>
      </c>
      <c r="B85" s="55" t="s">
        <v>70</v>
      </c>
      <c r="C85" s="55" t="s">
        <v>159</v>
      </c>
      <c r="D85" s="55" t="s">
        <v>160</v>
      </c>
      <c r="E85" s="55" t="s">
        <v>98</v>
      </c>
      <c r="F85" s="55" t="s">
        <v>299</v>
      </c>
      <c r="H85" s="55" t="s">
        <v>100</v>
      </c>
      <c r="I85" s="56">
        <v>271206426.94999999</v>
      </c>
      <c r="J85" s="56">
        <v>128497988.95999999</v>
      </c>
      <c r="K85" s="56">
        <v>39362520.100000001</v>
      </c>
      <c r="L85" s="56">
        <v>6102243.2199999997</v>
      </c>
      <c r="M85" s="56">
        <v>0</v>
      </c>
      <c r="N85" s="56">
        <v>-958563.35</v>
      </c>
      <c r="O85" s="56">
        <v>267899568.06</v>
      </c>
      <c r="P85" s="56">
        <v>119748929.98999999</v>
      </c>
      <c r="Q85" s="56">
        <v>44948538.700000003</v>
      </c>
      <c r="R85" s="56">
        <v>-7274271</v>
      </c>
      <c r="S85" s="56">
        <v>1474787.97</v>
      </c>
      <c r="T85" s="56">
        <v>0</v>
      </c>
      <c r="U85" s="56">
        <v>271482.53000000003</v>
      </c>
      <c r="V85" s="56">
        <v>271482.53000000003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G85" s="55" t="s">
        <v>161</v>
      </c>
      <c r="AH85" s="55" t="s">
        <v>162</v>
      </c>
      <c r="AI85" s="55" t="s">
        <v>163</v>
      </c>
      <c r="AJ85" s="55" t="s">
        <v>164</v>
      </c>
      <c r="AL85" s="55" t="s">
        <v>165</v>
      </c>
      <c r="AM85" s="55" t="s">
        <v>166</v>
      </c>
      <c r="AN85" s="55" t="s">
        <v>228</v>
      </c>
      <c r="AO85" s="55" t="s">
        <v>167</v>
      </c>
      <c r="AQ85" s="55" t="s">
        <v>158</v>
      </c>
      <c r="AT85" s="55" t="s">
        <v>301</v>
      </c>
    </row>
    <row r="86" spans="1:46" ht="14.4" x14ac:dyDescent="0.3">
      <c r="A86" s="55" t="s">
        <v>158</v>
      </c>
      <c r="B86" s="55" t="s">
        <v>70</v>
      </c>
      <c r="C86" s="55" t="s">
        <v>159</v>
      </c>
      <c r="D86" s="55" t="s">
        <v>160</v>
      </c>
      <c r="E86" s="55" t="s">
        <v>79</v>
      </c>
      <c r="F86" s="55" t="s">
        <v>299</v>
      </c>
      <c r="H86" s="55" t="s">
        <v>219</v>
      </c>
      <c r="I86" s="56">
        <v>2131024.19</v>
      </c>
      <c r="J86" s="56">
        <v>1063522.58</v>
      </c>
      <c r="K86" s="56">
        <v>826226.43</v>
      </c>
      <c r="L86" s="56">
        <v>88943.56</v>
      </c>
      <c r="M86" s="56">
        <v>0</v>
      </c>
      <c r="N86" s="56">
        <v>-23899.59</v>
      </c>
      <c r="O86" s="56">
        <v>1862738.09</v>
      </c>
      <c r="P86" s="56">
        <v>929630</v>
      </c>
      <c r="Q86" s="56">
        <v>805177.01</v>
      </c>
      <c r="R86" s="56">
        <v>0</v>
      </c>
      <c r="S86" s="56">
        <v>133892.57999999999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G86" s="55" t="s">
        <v>184</v>
      </c>
      <c r="AI86" s="55" t="s">
        <v>163</v>
      </c>
      <c r="AJ86" s="55" t="s">
        <v>164</v>
      </c>
      <c r="AL86" s="55" t="s">
        <v>165</v>
      </c>
      <c r="AM86" s="55" t="s">
        <v>185</v>
      </c>
      <c r="AN86" s="55" t="s">
        <v>228</v>
      </c>
      <c r="AO86" s="55" t="s">
        <v>167</v>
      </c>
      <c r="AQ86" s="55" t="s">
        <v>158</v>
      </c>
      <c r="AT86" s="55" t="s">
        <v>302</v>
      </c>
    </row>
    <row r="87" spans="1:46" ht="14.4" x14ac:dyDescent="0.3">
      <c r="A87" s="55" t="s">
        <v>158</v>
      </c>
      <c r="B87" s="55" t="s">
        <v>70</v>
      </c>
      <c r="C87" s="55" t="s">
        <v>159</v>
      </c>
      <c r="D87" s="55" t="s">
        <v>160</v>
      </c>
      <c r="E87" s="55" t="s">
        <v>169</v>
      </c>
      <c r="F87" s="55" t="s">
        <v>299</v>
      </c>
      <c r="H87" s="55" t="s">
        <v>170</v>
      </c>
      <c r="I87" s="56">
        <v>7944751.4699999997</v>
      </c>
      <c r="J87" s="56">
        <v>3969029.03</v>
      </c>
      <c r="K87" s="56">
        <v>3740415.25</v>
      </c>
      <c r="L87" s="56">
        <v>228613.78</v>
      </c>
      <c r="M87" s="56">
        <v>0</v>
      </c>
      <c r="N87" s="56">
        <v>0</v>
      </c>
      <c r="O87" s="56">
        <v>7944751.4699999997</v>
      </c>
      <c r="P87" s="56">
        <v>3969029.03</v>
      </c>
      <c r="Q87" s="56">
        <v>3969029.03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G87" s="55" t="s">
        <v>171</v>
      </c>
      <c r="AI87" s="55" t="s">
        <v>163</v>
      </c>
      <c r="AJ87" s="55" t="s">
        <v>164</v>
      </c>
      <c r="AL87" s="55" t="s">
        <v>165</v>
      </c>
      <c r="AM87" s="55" t="s">
        <v>172</v>
      </c>
      <c r="AN87" s="55" t="s">
        <v>228</v>
      </c>
      <c r="AO87" s="55" t="s">
        <v>167</v>
      </c>
      <c r="AQ87" s="55" t="s">
        <v>158</v>
      </c>
      <c r="AT87" s="55" t="s">
        <v>303</v>
      </c>
    </row>
    <row r="88" spans="1:46" ht="14.4" x14ac:dyDescent="0.3">
      <c r="A88" s="55" t="s">
        <v>158</v>
      </c>
      <c r="B88" s="55" t="s">
        <v>70</v>
      </c>
      <c r="C88" s="55" t="s">
        <v>159</v>
      </c>
      <c r="D88" s="55" t="s">
        <v>160</v>
      </c>
      <c r="E88" s="55" t="s">
        <v>174</v>
      </c>
      <c r="F88" s="55" t="s">
        <v>299</v>
      </c>
      <c r="H88" s="55" t="s">
        <v>304</v>
      </c>
      <c r="I88" s="56">
        <v>18877156.07</v>
      </c>
      <c r="J88" s="56">
        <v>1496794.04</v>
      </c>
      <c r="K88" s="56">
        <v>1496794.04</v>
      </c>
      <c r="L88" s="56">
        <v>0</v>
      </c>
      <c r="M88" s="56">
        <v>0</v>
      </c>
      <c r="N88" s="56">
        <v>0</v>
      </c>
      <c r="O88" s="56">
        <v>12664140.67</v>
      </c>
      <c r="P88" s="56">
        <v>1004156.04</v>
      </c>
      <c r="Q88" s="56">
        <v>1004156.04</v>
      </c>
      <c r="R88" s="56">
        <v>0</v>
      </c>
      <c r="S88" s="56">
        <v>492638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G88" s="55" t="s">
        <v>176</v>
      </c>
      <c r="AI88" s="55" t="s">
        <v>163</v>
      </c>
      <c r="AJ88" s="55" t="s">
        <v>164</v>
      </c>
      <c r="AL88" s="55" t="s">
        <v>165</v>
      </c>
      <c r="AM88" s="55" t="s">
        <v>177</v>
      </c>
      <c r="AN88" s="55" t="s">
        <v>228</v>
      </c>
      <c r="AO88" s="55" t="s">
        <v>167</v>
      </c>
      <c r="AQ88" s="55" t="s">
        <v>158</v>
      </c>
      <c r="AT88" s="55" t="s">
        <v>305</v>
      </c>
    </row>
    <row r="89" spans="1:46" ht="14.4" x14ac:dyDescent="0.3">
      <c r="A89" s="55" t="s">
        <v>158</v>
      </c>
      <c r="B89" s="55" t="s">
        <v>70</v>
      </c>
      <c r="C89" s="55" t="s">
        <v>159</v>
      </c>
      <c r="D89" s="55" t="s">
        <v>160</v>
      </c>
      <c r="E89" s="55" t="s">
        <v>182</v>
      </c>
      <c r="F89" s="55" t="s">
        <v>299</v>
      </c>
      <c r="H89" s="55" t="s">
        <v>219</v>
      </c>
      <c r="I89" s="56">
        <v>55917372.200000003</v>
      </c>
      <c r="J89" s="56">
        <v>27897848.629999999</v>
      </c>
      <c r="K89" s="56">
        <v>21673202.359999999</v>
      </c>
      <c r="L89" s="56">
        <v>2489858.5099999998</v>
      </c>
      <c r="M89" s="56">
        <v>0</v>
      </c>
      <c r="N89" s="56">
        <v>0</v>
      </c>
      <c r="O89" s="56">
        <v>55917372.200000003</v>
      </c>
      <c r="P89" s="56">
        <v>27897848.629999999</v>
      </c>
      <c r="Q89" s="56">
        <v>24163060.870000001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G89" s="55" t="s">
        <v>184</v>
      </c>
      <c r="AI89" s="55" t="s">
        <v>163</v>
      </c>
      <c r="AJ89" s="55" t="s">
        <v>164</v>
      </c>
      <c r="AL89" s="55" t="s">
        <v>165</v>
      </c>
      <c r="AM89" s="55" t="s">
        <v>185</v>
      </c>
      <c r="AN89" s="55" t="s">
        <v>228</v>
      </c>
      <c r="AO89" s="55" t="s">
        <v>167</v>
      </c>
      <c r="AQ89" s="55" t="s">
        <v>158</v>
      </c>
      <c r="AT89" s="55" t="s">
        <v>306</v>
      </c>
    </row>
    <row r="90" spans="1:46" ht="14.4" x14ac:dyDescent="0.3">
      <c r="A90" s="55" t="s">
        <v>158</v>
      </c>
      <c r="B90" s="55" t="s">
        <v>70</v>
      </c>
      <c r="C90" s="55" t="s">
        <v>159</v>
      </c>
      <c r="D90" s="55" t="s">
        <v>160</v>
      </c>
      <c r="E90" s="55" t="s">
        <v>193</v>
      </c>
      <c r="F90" s="55" t="s">
        <v>299</v>
      </c>
      <c r="H90" s="55" t="s">
        <v>219</v>
      </c>
      <c r="I90" s="56">
        <v>15558493.52</v>
      </c>
      <c r="J90" s="56">
        <v>7690973.6200000001</v>
      </c>
      <c r="K90" s="56">
        <v>6049845.3600000003</v>
      </c>
      <c r="L90" s="56">
        <v>595577.30000000005</v>
      </c>
      <c r="M90" s="56">
        <v>0</v>
      </c>
      <c r="N90" s="56">
        <v>0</v>
      </c>
      <c r="O90" s="56">
        <v>15558493.52</v>
      </c>
      <c r="P90" s="56">
        <v>7538788.6200000001</v>
      </c>
      <c r="Q90" s="56">
        <v>6645422.6600000001</v>
      </c>
      <c r="R90" s="56">
        <v>-152185</v>
      </c>
      <c r="S90" s="56">
        <v>0</v>
      </c>
      <c r="T90" s="56">
        <v>0</v>
      </c>
      <c r="U90" s="56">
        <v>960.7</v>
      </c>
      <c r="V90" s="56">
        <v>960.7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G90" s="55" t="s">
        <v>184</v>
      </c>
      <c r="AI90" s="55" t="s">
        <v>163</v>
      </c>
      <c r="AJ90" s="55" t="s">
        <v>164</v>
      </c>
      <c r="AL90" s="55" t="s">
        <v>165</v>
      </c>
      <c r="AM90" s="55" t="s">
        <v>185</v>
      </c>
      <c r="AN90" s="55" t="s">
        <v>228</v>
      </c>
      <c r="AO90" s="55" t="s">
        <v>167</v>
      </c>
      <c r="AQ90" s="55" t="s">
        <v>158</v>
      </c>
      <c r="AT90" s="55" t="s">
        <v>307</v>
      </c>
    </row>
    <row r="91" spans="1:46" ht="14.4" x14ac:dyDescent="0.3">
      <c r="A91" s="55" t="s">
        <v>158</v>
      </c>
      <c r="B91" s="55" t="s">
        <v>70</v>
      </c>
      <c r="C91" s="55" t="s">
        <v>159</v>
      </c>
      <c r="D91" s="55" t="s">
        <v>160</v>
      </c>
      <c r="E91" s="55" t="s">
        <v>199</v>
      </c>
      <c r="F91" s="55" t="s">
        <v>299</v>
      </c>
      <c r="H91" s="55" t="s">
        <v>222</v>
      </c>
      <c r="I91" s="56">
        <v>94672133.739999995</v>
      </c>
      <c r="J91" s="56">
        <v>43347534.920000002</v>
      </c>
      <c r="K91" s="56">
        <v>16681742.640000001</v>
      </c>
      <c r="L91" s="56">
        <v>2394097.63</v>
      </c>
      <c r="M91" s="56">
        <v>0</v>
      </c>
      <c r="N91" s="56">
        <v>0</v>
      </c>
      <c r="O91" s="56">
        <v>94672133.739999995</v>
      </c>
      <c r="P91" s="56">
        <v>40622718.920000002</v>
      </c>
      <c r="Q91" s="56">
        <v>19075840.27</v>
      </c>
      <c r="R91" s="56">
        <v>-2724816</v>
      </c>
      <c r="S91" s="56">
        <v>0</v>
      </c>
      <c r="T91" s="56">
        <v>0</v>
      </c>
      <c r="U91" s="56">
        <v>23444.11</v>
      </c>
      <c r="V91" s="56">
        <v>23444.11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G91" s="55" t="s">
        <v>201</v>
      </c>
      <c r="AI91" s="55" t="s">
        <v>163</v>
      </c>
      <c r="AJ91" s="55" t="s">
        <v>164</v>
      </c>
      <c r="AL91" s="55" t="s">
        <v>165</v>
      </c>
      <c r="AM91" s="55" t="s">
        <v>202</v>
      </c>
      <c r="AN91" s="55" t="s">
        <v>228</v>
      </c>
      <c r="AO91" s="55" t="s">
        <v>167</v>
      </c>
      <c r="AQ91" s="55" t="s">
        <v>158</v>
      </c>
      <c r="AT91" s="55" t="s">
        <v>308</v>
      </c>
    </row>
    <row r="92" spans="1:46" ht="14.4" x14ac:dyDescent="0.3">
      <c r="A92" s="55" t="s">
        <v>158</v>
      </c>
      <c r="B92" s="55" t="s">
        <v>70</v>
      </c>
      <c r="C92" s="55" t="s">
        <v>159</v>
      </c>
      <c r="D92" s="55" t="s">
        <v>160</v>
      </c>
      <c r="E92" s="55" t="s">
        <v>204</v>
      </c>
      <c r="F92" s="55" t="s">
        <v>299</v>
      </c>
      <c r="H92" s="55" t="s">
        <v>170</v>
      </c>
      <c r="I92" s="56">
        <v>0</v>
      </c>
      <c r="J92" s="56">
        <v>0.01</v>
      </c>
      <c r="K92" s="56">
        <v>0.01</v>
      </c>
      <c r="L92" s="56">
        <v>0</v>
      </c>
      <c r="M92" s="56">
        <v>0</v>
      </c>
      <c r="N92" s="56">
        <v>0</v>
      </c>
      <c r="O92" s="56">
        <v>0</v>
      </c>
      <c r="P92" s="56">
        <v>0.01</v>
      </c>
      <c r="Q92" s="56">
        <v>0.01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G92" s="55" t="s">
        <v>171</v>
      </c>
      <c r="AI92" s="55" t="s">
        <v>163</v>
      </c>
      <c r="AJ92" s="55" t="s">
        <v>164</v>
      </c>
      <c r="AL92" s="55" t="s">
        <v>165</v>
      </c>
      <c r="AM92" s="55" t="s">
        <v>172</v>
      </c>
      <c r="AN92" s="55" t="s">
        <v>228</v>
      </c>
      <c r="AO92" s="55" t="s">
        <v>167</v>
      </c>
      <c r="AQ92" s="55" t="s">
        <v>158</v>
      </c>
      <c r="AT92" s="55" t="s">
        <v>309</v>
      </c>
    </row>
    <row r="93" spans="1:46" ht="14.4" x14ac:dyDescent="0.3">
      <c r="A93" s="55" t="s">
        <v>158</v>
      </c>
      <c r="B93" s="55" t="s">
        <v>70</v>
      </c>
      <c r="C93" s="55" t="s">
        <v>159</v>
      </c>
      <c r="D93" s="55" t="s">
        <v>160</v>
      </c>
      <c r="E93" s="55" t="s">
        <v>265</v>
      </c>
      <c r="F93" s="55" t="s">
        <v>66</v>
      </c>
      <c r="H93" s="55" t="s">
        <v>180</v>
      </c>
      <c r="I93" s="56">
        <v>1239097.18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1239097.18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G93" s="55" t="s">
        <v>290</v>
      </c>
      <c r="AH93" s="55" t="s">
        <v>165</v>
      </c>
      <c r="AI93" s="55" t="s">
        <v>163</v>
      </c>
      <c r="AJ93" s="55" t="s">
        <v>164</v>
      </c>
      <c r="AO93" s="55" t="s">
        <v>167</v>
      </c>
      <c r="AQ93" s="55" t="s">
        <v>158</v>
      </c>
      <c r="AT93" s="55" t="s">
        <v>310</v>
      </c>
    </row>
    <row r="94" spans="1:46" ht="14.4" x14ac:dyDescent="0.3">
      <c r="A94" s="55" t="s">
        <v>158</v>
      </c>
      <c r="B94" s="55" t="s">
        <v>70</v>
      </c>
      <c r="C94" s="55" t="s">
        <v>159</v>
      </c>
      <c r="D94" s="55" t="s">
        <v>160</v>
      </c>
      <c r="E94" s="55" t="s">
        <v>270</v>
      </c>
      <c r="F94" s="55" t="s">
        <v>66</v>
      </c>
      <c r="H94" s="55" t="s">
        <v>180</v>
      </c>
      <c r="I94" s="56">
        <v>4244538.92</v>
      </c>
      <c r="J94" s="56">
        <v>4244538.92</v>
      </c>
      <c r="K94" s="56">
        <v>0</v>
      </c>
      <c r="L94" s="56">
        <v>0</v>
      </c>
      <c r="M94" s="56">
        <v>0</v>
      </c>
      <c r="N94" s="56">
        <v>0</v>
      </c>
      <c r="O94" s="56">
        <v>4244538.92</v>
      </c>
      <c r="P94" s="56">
        <v>4244538.92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G94" s="55" t="s">
        <v>290</v>
      </c>
      <c r="AI94" s="55" t="s">
        <v>163</v>
      </c>
      <c r="AJ94" s="55" t="s">
        <v>164</v>
      </c>
      <c r="AO94" s="55" t="s">
        <v>167</v>
      </c>
      <c r="AQ94" s="55" t="s">
        <v>158</v>
      </c>
      <c r="AT94" s="55" t="s">
        <v>311</v>
      </c>
    </row>
    <row r="95" spans="1:46" ht="14.4" x14ac:dyDescent="0.3">
      <c r="A95" s="55" t="s">
        <v>158</v>
      </c>
      <c r="B95" s="55" t="s">
        <v>70</v>
      </c>
      <c r="C95" s="55" t="s">
        <v>159</v>
      </c>
      <c r="D95" s="55" t="s">
        <v>160</v>
      </c>
      <c r="E95" s="55" t="s">
        <v>187</v>
      </c>
      <c r="F95" s="55" t="s">
        <v>66</v>
      </c>
      <c r="H95" s="55" t="s">
        <v>189</v>
      </c>
      <c r="I95" s="56">
        <v>64529637.43</v>
      </c>
      <c r="J95" s="56">
        <v>64440668.609999999</v>
      </c>
      <c r="K95" s="56">
        <v>5857865.8399999999</v>
      </c>
      <c r="L95" s="56">
        <v>1652035.04</v>
      </c>
      <c r="M95" s="56">
        <v>0</v>
      </c>
      <c r="N95" s="56">
        <v>0</v>
      </c>
      <c r="O95" s="56">
        <v>64529637.43</v>
      </c>
      <c r="P95" s="56">
        <v>64440668.609999999</v>
      </c>
      <c r="Q95" s="56">
        <v>7509900.8799999999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0</v>
      </c>
      <c r="AG95" s="55" t="s">
        <v>190</v>
      </c>
      <c r="AI95" s="55" t="s">
        <v>163</v>
      </c>
      <c r="AJ95" s="55" t="s">
        <v>164</v>
      </c>
      <c r="AL95" s="55" t="s">
        <v>165</v>
      </c>
      <c r="AM95" s="55" t="s">
        <v>191</v>
      </c>
      <c r="AO95" s="55" t="s">
        <v>167</v>
      </c>
      <c r="AQ95" s="55" t="s">
        <v>158</v>
      </c>
      <c r="AT95" s="55" t="s">
        <v>312</v>
      </c>
    </row>
    <row r="96" spans="1:46" ht="14.4" x14ac:dyDescent="0.3">
      <c r="A96" s="55" t="s">
        <v>158</v>
      </c>
      <c r="B96" s="55" t="s">
        <v>70</v>
      </c>
      <c r="C96" s="55" t="s">
        <v>159</v>
      </c>
      <c r="D96" s="55" t="s">
        <v>160</v>
      </c>
      <c r="E96" s="55" t="s">
        <v>195</v>
      </c>
      <c r="F96" s="55" t="s">
        <v>66</v>
      </c>
      <c r="H96" s="55" t="s">
        <v>196</v>
      </c>
      <c r="I96" s="56">
        <v>24108.21</v>
      </c>
      <c r="J96" s="56">
        <v>24108.21</v>
      </c>
      <c r="K96" s="56">
        <v>1004.59</v>
      </c>
      <c r="L96" s="56">
        <v>286.89</v>
      </c>
      <c r="M96" s="56">
        <v>0</v>
      </c>
      <c r="N96" s="56">
        <v>0</v>
      </c>
      <c r="O96" s="56">
        <v>24108.21</v>
      </c>
      <c r="P96" s="56">
        <v>24108.21</v>
      </c>
      <c r="Q96" s="56">
        <v>1291.48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  <c r="AD96" s="56">
        <v>0</v>
      </c>
      <c r="AE96" s="56">
        <v>0</v>
      </c>
      <c r="AG96" s="55" t="s">
        <v>190</v>
      </c>
      <c r="AI96" s="55" t="s">
        <v>163</v>
      </c>
      <c r="AJ96" s="55" t="s">
        <v>164</v>
      </c>
      <c r="AL96" s="55" t="s">
        <v>165</v>
      </c>
      <c r="AM96" s="55" t="s">
        <v>197</v>
      </c>
      <c r="AO96" s="55" t="s">
        <v>167</v>
      </c>
      <c r="AQ96" s="55" t="s">
        <v>158</v>
      </c>
      <c r="AT96" s="55" t="s">
        <v>313</v>
      </c>
    </row>
    <row r="97" spans="1:46" ht="14.4" x14ac:dyDescent="0.3">
      <c r="A97" s="55" t="s">
        <v>158</v>
      </c>
      <c r="B97" s="55" t="s">
        <v>70</v>
      </c>
      <c r="C97" s="55" t="s">
        <v>159</v>
      </c>
      <c r="D97" s="55" t="s">
        <v>160</v>
      </c>
      <c r="E97" s="55" t="s">
        <v>206</v>
      </c>
      <c r="F97" s="55" t="s">
        <v>314</v>
      </c>
      <c r="H97" s="55" t="s">
        <v>170</v>
      </c>
      <c r="I97" s="56">
        <v>4047346.54</v>
      </c>
      <c r="J97" s="56">
        <v>1987396.65</v>
      </c>
      <c r="K97" s="56">
        <v>1659471.88</v>
      </c>
      <c r="L97" s="56">
        <v>218617.61</v>
      </c>
      <c r="M97" s="56">
        <v>0</v>
      </c>
      <c r="N97" s="56">
        <v>0</v>
      </c>
      <c r="O97" s="56">
        <v>4047346.54</v>
      </c>
      <c r="P97" s="56">
        <v>1987396.65</v>
      </c>
      <c r="Q97" s="56">
        <v>1878089.49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56">
        <v>0</v>
      </c>
      <c r="AG97" s="55" t="s">
        <v>171</v>
      </c>
      <c r="AI97" s="55" t="s">
        <v>163</v>
      </c>
      <c r="AJ97" s="55" t="s">
        <v>164</v>
      </c>
      <c r="AL97" s="55" t="s">
        <v>165</v>
      </c>
      <c r="AM97" s="55" t="s">
        <v>172</v>
      </c>
      <c r="AN97" s="55" t="s">
        <v>228</v>
      </c>
      <c r="AO97" s="55" t="s">
        <v>167</v>
      </c>
      <c r="AQ97" s="55" t="s">
        <v>158</v>
      </c>
      <c r="AT97" s="55" t="s">
        <v>315</v>
      </c>
    </row>
    <row r="98" spans="1:46" ht="14.4" x14ac:dyDescent="0.3">
      <c r="A98" s="55" t="s">
        <v>158</v>
      </c>
      <c r="B98" s="55" t="s">
        <v>70</v>
      </c>
      <c r="C98" s="55" t="s">
        <v>159</v>
      </c>
      <c r="D98" s="55" t="s">
        <v>160</v>
      </c>
      <c r="E98" s="55" t="s">
        <v>98</v>
      </c>
      <c r="F98" s="55" t="s">
        <v>314</v>
      </c>
      <c r="H98" s="55" t="s">
        <v>100</v>
      </c>
      <c r="I98" s="56">
        <v>372974186.13999999</v>
      </c>
      <c r="J98" s="56">
        <v>172824442.77000001</v>
      </c>
      <c r="K98" s="56">
        <v>42695484.689999998</v>
      </c>
      <c r="L98" s="56">
        <v>8951588.4800000004</v>
      </c>
      <c r="M98" s="56">
        <v>0</v>
      </c>
      <c r="N98" s="56">
        <v>0</v>
      </c>
      <c r="O98" s="56">
        <v>372974186.13999999</v>
      </c>
      <c r="P98" s="56">
        <v>162049997.77000001</v>
      </c>
      <c r="Q98" s="56">
        <v>51647073.170000002</v>
      </c>
      <c r="R98" s="56">
        <v>-10774445</v>
      </c>
      <c r="S98" s="56">
        <v>0</v>
      </c>
      <c r="T98" s="56">
        <v>0</v>
      </c>
      <c r="U98" s="56">
        <v>237985.03</v>
      </c>
      <c r="V98" s="56">
        <v>237985.03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  <c r="AD98" s="56">
        <v>0</v>
      </c>
      <c r="AE98" s="56">
        <v>0</v>
      </c>
      <c r="AG98" s="55" t="s">
        <v>161</v>
      </c>
      <c r="AI98" s="55" t="s">
        <v>163</v>
      </c>
      <c r="AJ98" s="55" t="s">
        <v>164</v>
      </c>
      <c r="AL98" s="55" t="s">
        <v>165</v>
      </c>
      <c r="AM98" s="55" t="s">
        <v>166</v>
      </c>
      <c r="AN98" s="55" t="s">
        <v>228</v>
      </c>
      <c r="AO98" s="55" t="s">
        <v>167</v>
      </c>
      <c r="AQ98" s="55" t="s">
        <v>158</v>
      </c>
      <c r="AT98" s="55" t="s">
        <v>316</v>
      </c>
    </row>
    <row r="99" spans="1:46" ht="14.4" x14ac:dyDescent="0.3">
      <c r="A99" s="55" t="s">
        <v>158</v>
      </c>
      <c r="B99" s="55" t="s">
        <v>70</v>
      </c>
      <c r="C99" s="55" t="s">
        <v>159</v>
      </c>
      <c r="D99" s="55" t="s">
        <v>160</v>
      </c>
      <c r="E99" s="55" t="s">
        <v>79</v>
      </c>
      <c r="F99" s="55" t="s">
        <v>314</v>
      </c>
      <c r="H99" s="55" t="s">
        <v>219</v>
      </c>
      <c r="I99" s="56">
        <v>9499261.6899999995</v>
      </c>
      <c r="J99" s="56">
        <v>4749630.8600000003</v>
      </c>
      <c r="K99" s="56">
        <v>3265988.41</v>
      </c>
      <c r="L99" s="56">
        <v>423891.48</v>
      </c>
      <c r="M99" s="56">
        <v>0</v>
      </c>
      <c r="N99" s="56">
        <v>0</v>
      </c>
      <c r="O99" s="56">
        <v>9499261.6899999995</v>
      </c>
      <c r="P99" s="56">
        <v>4749630.8600000003</v>
      </c>
      <c r="Q99" s="56">
        <v>3689879.89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G99" s="55" t="s">
        <v>184</v>
      </c>
      <c r="AI99" s="55" t="s">
        <v>163</v>
      </c>
      <c r="AJ99" s="55" t="s">
        <v>164</v>
      </c>
      <c r="AL99" s="55" t="s">
        <v>165</v>
      </c>
      <c r="AM99" s="55" t="s">
        <v>185</v>
      </c>
      <c r="AN99" s="55" t="s">
        <v>228</v>
      </c>
      <c r="AO99" s="55" t="s">
        <v>167</v>
      </c>
      <c r="AQ99" s="55" t="s">
        <v>158</v>
      </c>
      <c r="AT99" s="55" t="s">
        <v>317</v>
      </c>
    </row>
    <row r="100" spans="1:46" ht="14.4" x14ac:dyDescent="0.3">
      <c r="A100" s="55" t="s">
        <v>158</v>
      </c>
      <c r="B100" s="55" t="s">
        <v>70</v>
      </c>
      <c r="C100" s="55" t="s">
        <v>159</v>
      </c>
      <c r="D100" s="55" t="s">
        <v>160</v>
      </c>
      <c r="E100" s="55" t="s">
        <v>169</v>
      </c>
      <c r="F100" s="55" t="s">
        <v>314</v>
      </c>
      <c r="H100" s="55" t="s">
        <v>170</v>
      </c>
      <c r="I100" s="56">
        <v>21975336.690000001</v>
      </c>
      <c r="J100" s="56">
        <v>10987668.35</v>
      </c>
      <c r="K100" s="56">
        <v>9088999.2599999998</v>
      </c>
      <c r="L100" s="56">
        <v>1265785.72</v>
      </c>
      <c r="M100" s="56">
        <v>0</v>
      </c>
      <c r="N100" s="56">
        <v>0</v>
      </c>
      <c r="O100" s="56">
        <v>21975336.690000001</v>
      </c>
      <c r="P100" s="56">
        <v>10987668.35</v>
      </c>
      <c r="Q100" s="56">
        <v>10354784.98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G100" s="55" t="s">
        <v>171</v>
      </c>
      <c r="AI100" s="55" t="s">
        <v>163</v>
      </c>
      <c r="AJ100" s="55" t="s">
        <v>164</v>
      </c>
      <c r="AL100" s="55" t="s">
        <v>165</v>
      </c>
      <c r="AM100" s="55" t="s">
        <v>172</v>
      </c>
      <c r="AN100" s="55" t="s">
        <v>228</v>
      </c>
      <c r="AO100" s="55" t="s">
        <v>167</v>
      </c>
      <c r="AQ100" s="55" t="s">
        <v>158</v>
      </c>
      <c r="AT100" s="55" t="s">
        <v>318</v>
      </c>
    </row>
    <row r="101" spans="1:46" ht="14.4" x14ac:dyDescent="0.3">
      <c r="A101" s="55" t="s">
        <v>158</v>
      </c>
      <c r="B101" s="55" t="s">
        <v>70</v>
      </c>
      <c r="C101" s="55" t="s">
        <v>159</v>
      </c>
      <c r="D101" s="55" t="s">
        <v>160</v>
      </c>
      <c r="E101" s="55" t="s">
        <v>174</v>
      </c>
      <c r="F101" s="55" t="s">
        <v>314</v>
      </c>
      <c r="H101" s="55" t="s">
        <v>175</v>
      </c>
      <c r="I101" s="56">
        <v>51837929.609999999</v>
      </c>
      <c r="J101" s="56">
        <v>9269517.3200000003</v>
      </c>
      <c r="K101" s="56">
        <v>9269517.3200000003</v>
      </c>
      <c r="L101" s="56">
        <v>0</v>
      </c>
      <c r="M101" s="56">
        <v>0</v>
      </c>
      <c r="N101" s="56">
        <v>0</v>
      </c>
      <c r="O101" s="56">
        <v>51837929.609999999</v>
      </c>
      <c r="P101" s="56">
        <v>9269517.3200000003</v>
      </c>
      <c r="Q101" s="56">
        <v>9269517.3200000003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G101" s="55" t="s">
        <v>176</v>
      </c>
      <c r="AI101" s="55" t="s">
        <v>163</v>
      </c>
      <c r="AJ101" s="55" t="s">
        <v>164</v>
      </c>
      <c r="AL101" s="55" t="s">
        <v>165</v>
      </c>
      <c r="AM101" s="55" t="s">
        <v>177</v>
      </c>
      <c r="AN101" s="55" t="s">
        <v>228</v>
      </c>
      <c r="AO101" s="55" t="s">
        <v>167</v>
      </c>
      <c r="AQ101" s="55" t="s">
        <v>158</v>
      </c>
      <c r="AT101" s="55" t="s">
        <v>319</v>
      </c>
    </row>
    <row r="102" spans="1:46" ht="14.4" x14ac:dyDescent="0.3">
      <c r="A102" s="55" t="s">
        <v>158</v>
      </c>
      <c r="B102" s="55" t="s">
        <v>70</v>
      </c>
      <c r="C102" s="55" t="s">
        <v>159</v>
      </c>
      <c r="D102" s="55" t="s">
        <v>160</v>
      </c>
      <c r="E102" s="55" t="s">
        <v>182</v>
      </c>
      <c r="F102" s="55" t="s">
        <v>314</v>
      </c>
      <c r="H102" s="55" t="s">
        <v>219</v>
      </c>
      <c r="I102" s="56">
        <v>34420420.93</v>
      </c>
      <c r="J102" s="56">
        <v>17020069.059999999</v>
      </c>
      <c r="K102" s="56">
        <v>11703509.16</v>
      </c>
      <c r="L102" s="56">
        <v>1518994.33</v>
      </c>
      <c r="M102" s="56">
        <v>0</v>
      </c>
      <c r="N102" s="56">
        <v>0</v>
      </c>
      <c r="O102" s="56">
        <v>34420420.93</v>
      </c>
      <c r="P102" s="56">
        <v>17020069.059999999</v>
      </c>
      <c r="Q102" s="56">
        <v>13222503.49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G102" s="55" t="s">
        <v>184</v>
      </c>
      <c r="AI102" s="55" t="s">
        <v>163</v>
      </c>
      <c r="AJ102" s="55" t="s">
        <v>164</v>
      </c>
      <c r="AL102" s="55" t="s">
        <v>165</v>
      </c>
      <c r="AM102" s="55" t="s">
        <v>185</v>
      </c>
      <c r="AN102" s="55" t="s">
        <v>228</v>
      </c>
      <c r="AO102" s="55" t="s">
        <v>167</v>
      </c>
      <c r="AQ102" s="55" t="s">
        <v>158</v>
      </c>
      <c r="AT102" s="55" t="s">
        <v>320</v>
      </c>
    </row>
    <row r="103" spans="1:46" ht="14.4" x14ac:dyDescent="0.3">
      <c r="A103" s="55" t="s">
        <v>158</v>
      </c>
      <c r="B103" s="55" t="s">
        <v>70</v>
      </c>
      <c r="C103" s="55" t="s">
        <v>159</v>
      </c>
      <c r="D103" s="55" t="s">
        <v>160</v>
      </c>
      <c r="E103" s="55" t="s">
        <v>193</v>
      </c>
      <c r="F103" s="55" t="s">
        <v>314</v>
      </c>
      <c r="H103" s="55" t="s">
        <v>219</v>
      </c>
      <c r="I103" s="56">
        <v>23680318.609999999</v>
      </c>
      <c r="J103" s="56">
        <v>11513728.029999999</v>
      </c>
      <c r="K103" s="56">
        <v>8046672.2400000002</v>
      </c>
      <c r="L103" s="56">
        <v>895386.51</v>
      </c>
      <c r="M103" s="56">
        <v>0</v>
      </c>
      <c r="N103" s="56">
        <v>0</v>
      </c>
      <c r="O103" s="56">
        <v>23680318.609999999</v>
      </c>
      <c r="P103" s="56">
        <v>11180572.029999999</v>
      </c>
      <c r="Q103" s="56">
        <v>8942058.75</v>
      </c>
      <c r="R103" s="56">
        <v>-333156</v>
      </c>
      <c r="S103" s="56">
        <v>0</v>
      </c>
      <c r="T103" s="56">
        <v>0</v>
      </c>
      <c r="U103" s="56">
        <v>1315.34</v>
      </c>
      <c r="V103" s="56">
        <v>1315.34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G103" s="55" t="s">
        <v>184</v>
      </c>
      <c r="AI103" s="55" t="s">
        <v>163</v>
      </c>
      <c r="AJ103" s="55" t="s">
        <v>164</v>
      </c>
      <c r="AL103" s="55" t="s">
        <v>165</v>
      </c>
      <c r="AM103" s="55" t="s">
        <v>185</v>
      </c>
      <c r="AN103" s="55" t="s">
        <v>228</v>
      </c>
      <c r="AO103" s="55" t="s">
        <v>167</v>
      </c>
      <c r="AQ103" s="55" t="s">
        <v>158</v>
      </c>
      <c r="AT103" s="55" t="s">
        <v>321</v>
      </c>
    </row>
    <row r="104" spans="1:46" ht="14.4" x14ac:dyDescent="0.3">
      <c r="A104" s="55" t="s">
        <v>158</v>
      </c>
      <c r="B104" s="55" t="s">
        <v>70</v>
      </c>
      <c r="C104" s="55" t="s">
        <v>159</v>
      </c>
      <c r="D104" s="55" t="s">
        <v>160</v>
      </c>
      <c r="E104" s="55" t="s">
        <v>199</v>
      </c>
      <c r="F104" s="55" t="s">
        <v>314</v>
      </c>
      <c r="H104" s="55" t="s">
        <v>222</v>
      </c>
      <c r="I104" s="56">
        <v>121572395.75</v>
      </c>
      <c r="J104" s="56">
        <v>53576119.18</v>
      </c>
      <c r="K104" s="56">
        <v>16836104.18</v>
      </c>
      <c r="L104" s="56">
        <v>3294337.32</v>
      </c>
      <c r="M104" s="56">
        <v>0</v>
      </c>
      <c r="N104" s="56">
        <v>-218.06</v>
      </c>
      <c r="O104" s="56">
        <v>121571547.69</v>
      </c>
      <c r="P104" s="56">
        <v>49779245.340000004</v>
      </c>
      <c r="Q104" s="56">
        <v>20130312.719999999</v>
      </c>
      <c r="R104" s="56">
        <v>-3796527</v>
      </c>
      <c r="S104" s="56">
        <v>346.84</v>
      </c>
      <c r="T104" s="56">
        <v>0</v>
      </c>
      <c r="U104" s="56">
        <v>58887.3</v>
      </c>
      <c r="V104" s="56">
        <v>58887.3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  <c r="AD104" s="56">
        <v>0</v>
      </c>
      <c r="AE104" s="56">
        <v>0</v>
      </c>
      <c r="AG104" s="55" t="s">
        <v>201</v>
      </c>
      <c r="AI104" s="55" t="s">
        <v>163</v>
      </c>
      <c r="AJ104" s="55" t="s">
        <v>164</v>
      </c>
      <c r="AL104" s="55" t="s">
        <v>165</v>
      </c>
      <c r="AM104" s="55" t="s">
        <v>202</v>
      </c>
      <c r="AN104" s="55" t="s">
        <v>228</v>
      </c>
      <c r="AO104" s="55" t="s">
        <v>167</v>
      </c>
      <c r="AQ104" s="55" t="s">
        <v>158</v>
      </c>
      <c r="AT104" s="55" t="s">
        <v>322</v>
      </c>
    </row>
    <row r="105" spans="1:46" ht="14.4" x14ac:dyDescent="0.3">
      <c r="A105" s="55" t="s">
        <v>158</v>
      </c>
      <c r="B105" s="55" t="s">
        <v>70</v>
      </c>
      <c r="C105" s="55" t="s">
        <v>159</v>
      </c>
      <c r="D105" s="55" t="s">
        <v>160</v>
      </c>
      <c r="E105" s="55" t="s">
        <v>204</v>
      </c>
      <c r="F105" s="55" t="s">
        <v>314</v>
      </c>
      <c r="H105" s="55" t="s">
        <v>170</v>
      </c>
      <c r="I105" s="56">
        <v>20161758.140000001</v>
      </c>
      <c r="J105" s="56">
        <v>10078194.01</v>
      </c>
      <c r="K105" s="56">
        <v>8337829.1399999997</v>
      </c>
      <c r="L105" s="56">
        <v>1125321.95</v>
      </c>
      <c r="M105" s="56">
        <v>0</v>
      </c>
      <c r="N105" s="56">
        <v>-69853.66</v>
      </c>
      <c r="O105" s="56">
        <v>18947895.280000001</v>
      </c>
      <c r="P105" s="56">
        <v>9471424.2400000002</v>
      </c>
      <c r="Q105" s="56">
        <v>8926234.9900000002</v>
      </c>
      <c r="R105" s="56">
        <v>0</v>
      </c>
      <c r="S105" s="56">
        <v>606769.77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0</v>
      </c>
      <c r="AG105" s="55" t="s">
        <v>171</v>
      </c>
      <c r="AI105" s="55" t="s">
        <v>163</v>
      </c>
      <c r="AJ105" s="55" t="s">
        <v>164</v>
      </c>
      <c r="AL105" s="55" t="s">
        <v>165</v>
      </c>
      <c r="AM105" s="55" t="s">
        <v>172</v>
      </c>
      <c r="AN105" s="55" t="s">
        <v>228</v>
      </c>
      <c r="AO105" s="55" t="s">
        <v>167</v>
      </c>
      <c r="AQ105" s="55" t="s">
        <v>158</v>
      </c>
      <c r="AT105" s="55" t="s">
        <v>323</v>
      </c>
    </row>
    <row r="106" spans="1:46" ht="14.4" x14ac:dyDescent="0.3">
      <c r="A106" s="55" t="s">
        <v>158</v>
      </c>
      <c r="B106" s="55" t="s">
        <v>70</v>
      </c>
      <c r="C106" s="55" t="s">
        <v>159</v>
      </c>
      <c r="D106" s="55" t="s">
        <v>160</v>
      </c>
      <c r="E106" s="55" t="s">
        <v>265</v>
      </c>
      <c r="F106" s="55" t="s">
        <v>67</v>
      </c>
      <c r="H106" s="55" t="s">
        <v>180</v>
      </c>
      <c r="I106" s="56">
        <v>723583.65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723583.65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G106" s="55" t="s">
        <v>290</v>
      </c>
      <c r="AH106" s="55" t="s">
        <v>165</v>
      </c>
      <c r="AI106" s="55" t="s">
        <v>163</v>
      </c>
      <c r="AJ106" s="55" t="s">
        <v>164</v>
      </c>
      <c r="AO106" s="55" t="s">
        <v>167</v>
      </c>
      <c r="AQ106" s="55" t="s">
        <v>158</v>
      </c>
      <c r="AT106" s="55" t="s">
        <v>324</v>
      </c>
    </row>
    <row r="107" spans="1:46" ht="14.4" x14ac:dyDescent="0.3">
      <c r="A107" s="55" t="s">
        <v>158</v>
      </c>
      <c r="B107" s="55" t="s">
        <v>70</v>
      </c>
      <c r="C107" s="55" t="s">
        <v>159</v>
      </c>
      <c r="D107" s="55" t="s">
        <v>160</v>
      </c>
      <c r="E107" s="55" t="s">
        <v>270</v>
      </c>
      <c r="F107" s="55" t="s">
        <v>67</v>
      </c>
      <c r="H107" s="55" t="s">
        <v>180</v>
      </c>
      <c r="I107" s="56">
        <v>748402.7</v>
      </c>
      <c r="J107" s="56">
        <v>737449.38</v>
      </c>
      <c r="K107" s="56">
        <v>0</v>
      </c>
      <c r="L107" s="56">
        <v>0</v>
      </c>
      <c r="M107" s="56">
        <v>0</v>
      </c>
      <c r="N107" s="56">
        <v>0</v>
      </c>
      <c r="O107" s="56">
        <v>748402.7</v>
      </c>
      <c r="P107" s="56">
        <v>737449.38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0</v>
      </c>
      <c r="AE107" s="56">
        <v>0</v>
      </c>
      <c r="AG107" s="55" t="s">
        <v>290</v>
      </c>
      <c r="AI107" s="55" t="s">
        <v>163</v>
      </c>
      <c r="AJ107" s="55" t="s">
        <v>164</v>
      </c>
      <c r="AO107" s="55" t="s">
        <v>167</v>
      </c>
      <c r="AQ107" s="55" t="s">
        <v>158</v>
      </c>
      <c r="AT107" s="55" t="s">
        <v>325</v>
      </c>
    </row>
    <row r="108" spans="1:46" ht="14.4" x14ac:dyDescent="0.3">
      <c r="A108" s="55" t="s">
        <v>158</v>
      </c>
      <c r="B108" s="55" t="s">
        <v>70</v>
      </c>
      <c r="C108" s="55" t="s">
        <v>159</v>
      </c>
      <c r="D108" s="55" t="s">
        <v>160</v>
      </c>
      <c r="E108" s="55" t="s">
        <v>187</v>
      </c>
      <c r="F108" s="55" t="s">
        <v>67</v>
      </c>
      <c r="H108" s="55" t="s">
        <v>189</v>
      </c>
      <c r="I108" s="56">
        <v>47174819.899999999</v>
      </c>
      <c r="J108" s="56">
        <v>47103624.960000001</v>
      </c>
      <c r="K108" s="56">
        <v>3072476.02</v>
      </c>
      <c r="L108" s="56">
        <v>1207774.42</v>
      </c>
      <c r="M108" s="56">
        <v>0</v>
      </c>
      <c r="N108" s="56">
        <v>0</v>
      </c>
      <c r="O108" s="56">
        <v>47174819.899999999</v>
      </c>
      <c r="P108" s="56">
        <v>47103624.960000001</v>
      </c>
      <c r="Q108" s="56">
        <v>4280250.4400000004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0</v>
      </c>
      <c r="AE108" s="56">
        <v>0</v>
      </c>
      <c r="AG108" s="55" t="s">
        <v>190</v>
      </c>
      <c r="AI108" s="55" t="s">
        <v>163</v>
      </c>
      <c r="AJ108" s="55" t="s">
        <v>164</v>
      </c>
      <c r="AL108" s="55" t="s">
        <v>165</v>
      </c>
      <c r="AM108" s="55" t="s">
        <v>191</v>
      </c>
      <c r="AO108" s="55" t="s">
        <v>167</v>
      </c>
      <c r="AQ108" s="55" t="s">
        <v>158</v>
      </c>
      <c r="AT108" s="55" t="s">
        <v>326</v>
      </c>
    </row>
    <row r="109" spans="1:46" ht="14.4" x14ac:dyDescent="0.3">
      <c r="A109" s="55" t="s">
        <v>158</v>
      </c>
      <c r="B109" s="55" t="s">
        <v>70</v>
      </c>
      <c r="C109" s="55" t="s">
        <v>159</v>
      </c>
      <c r="D109" s="55" t="s">
        <v>160</v>
      </c>
      <c r="E109" s="55" t="s">
        <v>206</v>
      </c>
      <c r="F109" s="55" t="s">
        <v>327</v>
      </c>
      <c r="H109" s="55" t="s">
        <v>170</v>
      </c>
      <c r="I109" s="56">
        <v>17751830.510000002</v>
      </c>
      <c r="J109" s="56">
        <v>8610730.6199999992</v>
      </c>
      <c r="K109" s="56">
        <v>6213577.8099999996</v>
      </c>
      <c r="L109" s="56">
        <v>958861.12</v>
      </c>
      <c r="M109" s="56">
        <v>0</v>
      </c>
      <c r="N109" s="56">
        <v>0</v>
      </c>
      <c r="O109" s="56">
        <v>17751830.510000002</v>
      </c>
      <c r="P109" s="56">
        <v>8610730.6199999992</v>
      </c>
      <c r="Q109" s="56">
        <v>7172438.9299999997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G109" s="55" t="s">
        <v>171</v>
      </c>
      <c r="AI109" s="55" t="s">
        <v>163</v>
      </c>
      <c r="AJ109" s="55" t="s">
        <v>164</v>
      </c>
      <c r="AL109" s="55" t="s">
        <v>165</v>
      </c>
      <c r="AM109" s="55" t="s">
        <v>172</v>
      </c>
      <c r="AN109" s="55" t="s">
        <v>228</v>
      </c>
      <c r="AO109" s="55" t="s">
        <v>167</v>
      </c>
      <c r="AQ109" s="55" t="s">
        <v>158</v>
      </c>
      <c r="AT109" s="55" t="s">
        <v>328</v>
      </c>
    </row>
    <row r="110" spans="1:46" ht="14.4" x14ac:dyDescent="0.3">
      <c r="A110" s="55" t="s">
        <v>158</v>
      </c>
      <c r="B110" s="55" t="s">
        <v>70</v>
      </c>
      <c r="C110" s="55" t="s">
        <v>159</v>
      </c>
      <c r="D110" s="55" t="s">
        <v>160</v>
      </c>
      <c r="E110" s="55" t="s">
        <v>98</v>
      </c>
      <c r="F110" s="55" t="s">
        <v>327</v>
      </c>
      <c r="H110" s="55" t="s">
        <v>100</v>
      </c>
      <c r="I110" s="56">
        <v>445771810.05000001</v>
      </c>
      <c r="J110" s="56">
        <v>212456910.46000001</v>
      </c>
      <c r="K110" s="56">
        <v>38754982.009999998</v>
      </c>
      <c r="L110" s="56">
        <v>8712559.8900000006</v>
      </c>
      <c r="M110" s="56">
        <v>0</v>
      </c>
      <c r="N110" s="56">
        <v>-2757027.95</v>
      </c>
      <c r="O110" s="56">
        <v>434869038.36000001</v>
      </c>
      <c r="P110" s="56">
        <v>152546246.99000001</v>
      </c>
      <c r="Q110" s="56">
        <v>46416147.369999997</v>
      </c>
      <c r="R110" s="56">
        <v>-56102241</v>
      </c>
      <c r="S110" s="56">
        <v>3808422.47</v>
      </c>
      <c r="T110" s="56">
        <v>0</v>
      </c>
      <c r="U110" s="56">
        <v>643128.73</v>
      </c>
      <c r="V110" s="56">
        <v>643128.73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G110" s="55" t="s">
        <v>161</v>
      </c>
      <c r="AI110" s="55" t="s">
        <v>163</v>
      </c>
      <c r="AJ110" s="55" t="s">
        <v>164</v>
      </c>
      <c r="AL110" s="55" t="s">
        <v>165</v>
      </c>
      <c r="AM110" s="55" t="s">
        <v>166</v>
      </c>
      <c r="AN110" s="55" t="s">
        <v>228</v>
      </c>
      <c r="AO110" s="55" t="s">
        <v>167</v>
      </c>
      <c r="AQ110" s="55" t="s">
        <v>158</v>
      </c>
      <c r="AT110" s="55" t="s">
        <v>329</v>
      </c>
    </row>
    <row r="111" spans="1:46" ht="14.4" x14ac:dyDescent="0.3">
      <c r="A111" s="55" t="s">
        <v>158</v>
      </c>
      <c r="B111" s="55" t="s">
        <v>70</v>
      </c>
      <c r="C111" s="55" t="s">
        <v>159</v>
      </c>
      <c r="D111" s="55" t="s">
        <v>160</v>
      </c>
      <c r="E111" s="55" t="s">
        <v>79</v>
      </c>
      <c r="F111" s="55" t="s">
        <v>327</v>
      </c>
      <c r="H111" s="55" t="s">
        <v>219</v>
      </c>
      <c r="I111" s="56">
        <v>9583846.5600000005</v>
      </c>
      <c r="J111" s="56">
        <v>4791923.28</v>
      </c>
      <c r="K111" s="56">
        <v>2696341.19</v>
      </c>
      <c r="L111" s="56">
        <v>598711.31000000006</v>
      </c>
      <c r="M111" s="56">
        <v>0</v>
      </c>
      <c r="N111" s="56">
        <v>-104.69</v>
      </c>
      <c r="O111" s="56">
        <v>9583287.9700000007</v>
      </c>
      <c r="P111" s="56">
        <v>4791643.99</v>
      </c>
      <c r="Q111" s="56">
        <v>3294877.9</v>
      </c>
      <c r="R111" s="56">
        <v>0</v>
      </c>
      <c r="S111" s="56">
        <v>279.3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G111" s="55" t="s">
        <v>184</v>
      </c>
      <c r="AI111" s="55" t="s">
        <v>163</v>
      </c>
      <c r="AJ111" s="55" t="s">
        <v>164</v>
      </c>
      <c r="AL111" s="55" t="s">
        <v>165</v>
      </c>
      <c r="AM111" s="55" t="s">
        <v>185</v>
      </c>
      <c r="AN111" s="55" t="s">
        <v>228</v>
      </c>
      <c r="AO111" s="55" t="s">
        <v>167</v>
      </c>
      <c r="AQ111" s="55" t="s">
        <v>158</v>
      </c>
      <c r="AT111" s="55" t="s">
        <v>330</v>
      </c>
    </row>
    <row r="112" spans="1:46" ht="14.4" x14ac:dyDescent="0.3">
      <c r="A112" s="55" t="s">
        <v>158</v>
      </c>
      <c r="B112" s="55" t="s">
        <v>70</v>
      </c>
      <c r="C112" s="55" t="s">
        <v>159</v>
      </c>
      <c r="D112" s="55" t="s">
        <v>160</v>
      </c>
      <c r="E112" s="55" t="s">
        <v>169</v>
      </c>
      <c r="F112" s="55" t="s">
        <v>327</v>
      </c>
      <c r="H112" s="55" t="s">
        <v>170</v>
      </c>
      <c r="I112" s="56">
        <v>81199430.159999996</v>
      </c>
      <c r="J112" s="56">
        <v>40597343.359999999</v>
      </c>
      <c r="K112" s="56">
        <v>28905382.690000001</v>
      </c>
      <c r="L112" s="56">
        <v>4676784.2699999996</v>
      </c>
      <c r="M112" s="56">
        <v>0</v>
      </c>
      <c r="N112" s="56">
        <v>0</v>
      </c>
      <c r="O112" s="56">
        <v>81199430.159999996</v>
      </c>
      <c r="P112" s="56">
        <v>40597343.359999999</v>
      </c>
      <c r="Q112" s="56">
        <v>33582166.960000001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0</v>
      </c>
      <c r="AG112" s="55" t="s">
        <v>171</v>
      </c>
      <c r="AI112" s="55" t="s">
        <v>163</v>
      </c>
      <c r="AJ112" s="55" t="s">
        <v>164</v>
      </c>
      <c r="AL112" s="55" t="s">
        <v>165</v>
      </c>
      <c r="AM112" s="55" t="s">
        <v>172</v>
      </c>
      <c r="AN112" s="55" t="s">
        <v>228</v>
      </c>
      <c r="AO112" s="55" t="s">
        <v>167</v>
      </c>
      <c r="AQ112" s="55" t="s">
        <v>158</v>
      </c>
      <c r="AT112" s="55" t="s">
        <v>331</v>
      </c>
    </row>
    <row r="113" spans="1:46" ht="14.4" x14ac:dyDescent="0.3">
      <c r="A113" s="55" t="s">
        <v>158</v>
      </c>
      <c r="B113" s="55" t="s">
        <v>70</v>
      </c>
      <c r="C113" s="55" t="s">
        <v>159</v>
      </c>
      <c r="D113" s="55" t="s">
        <v>160</v>
      </c>
      <c r="E113" s="55" t="s">
        <v>174</v>
      </c>
      <c r="F113" s="55" t="s">
        <v>327</v>
      </c>
      <c r="H113" s="55" t="s">
        <v>175</v>
      </c>
      <c r="I113" s="56">
        <v>92315299.849999994</v>
      </c>
      <c r="J113" s="56">
        <v>21981006.780000001</v>
      </c>
      <c r="K113" s="56">
        <v>18317432.379999999</v>
      </c>
      <c r="L113" s="56">
        <v>3663574.4</v>
      </c>
      <c r="M113" s="56">
        <v>0</v>
      </c>
      <c r="N113" s="56">
        <v>0</v>
      </c>
      <c r="O113" s="56">
        <v>92315299.849999994</v>
      </c>
      <c r="P113" s="56">
        <v>21981006.780000001</v>
      </c>
      <c r="Q113" s="56">
        <v>21981006.780000001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G113" s="55" t="s">
        <v>176</v>
      </c>
      <c r="AI113" s="55" t="s">
        <v>163</v>
      </c>
      <c r="AJ113" s="55" t="s">
        <v>164</v>
      </c>
      <c r="AL113" s="55" t="s">
        <v>165</v>
      </c>
      <c r="AM113" s="55" t="s">
        <v>177</v>
      </c>
      <c r="AN113" s="55" t="s">
        <v>228</v>
      </c>
      <c r="AO113" s="55" t="s">
        <v>167</v>
      </c>
      <c r="AQ113" s="55" t="s">
        <v>158</v>
      </c>
      <c r="AT113" s="55" t="s">
        <v>332</v>
      </c>
    </row>
    <row r="114" spans="1:46" ht="14.4" x14ac:dyDescent="0.3">
      <c r="A114" s="55" t="s">
        <v>158</v>
      </c>
      <c r="B114" s="55" t="s">
        <v>70</v>
      </c>
      <c r="C114" s="55" t="s">
        <v>159</v>
      </c>
      <c r="D114" s="55" t="s">
        <v>160</v>
      </c>
      <c r="E114" s="55" t="s">
        <v>182</v>
      </c>
      <c r="F114" s="55" t="s">
        <v>327</v>
      </c>
      <c r="H114" s="55" t="s">
        <v>219</v>
      </c>
      <c r="I114" s="56">
        <v>81302359.299999997</v>
      </c>
      <c r="J114" s="56">
        <v>40506954.020000003</v>
      </c>
      <c r="K114" s="56">
        <v>22792637.120000001</v>
      </c>
      <c r="L114" s="56">
        <v>5061009.99</v>
      </c>
      <c r="M114" s="56">
        <v>0</v>
      </c>
      <c r="N114" s="56">
        <v>-884.98</v>
      </c>
      <c r="O114" s="56">
        <v>81297620.609999999</v>
      </c>
      <c r="P114" s="56">
        <v>40504593.079999998</v>
      </c>
      <c r="Q114" s="56">
        <v>27852171.149999999</v>
      </c>
      <c r="R114" s="56">
        <v>0</v>
      </c>
      <c r="S114" s="56">
        <v>2360.94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0</v>
      </c>
      <c r="AG114" s="55" t="s">
        <v>184</v>
      </c>
      <c r="AI114" s="55" t="s">
        <v>163</v>
      </c>
      <c r="AJ114" s="55" t="s">
        <v>164</v>
      </c>
      <c r="AL114" s="55" t="s">
        <v>165</v>
      </c>
      <c r="AM114" s="55" t="s">
        <v>185</v>
      </c>
      <c r="AN114" s="55" t="s">
        <v>228</v>
      </c>
      <c r="AO114" s="55" t="s">
        <v>167</v>
      </c>
      <c r="AQ114" s="55" t="s">
        <v>158</v>
      </c>
      <c r="AT114" s="55" t="s">
        <v>333</v>
      </c>
    </row>
    <row r="115" spans="1:46" ht="14.4" x14ac:dyDescent="0.3">
      <c r="A115" s="55" t="s">
        <v>158</v>
      </c>
      <c r="B115" s="55" t="s">
        <v>70</v>
      </c>
      <c r="C115" s="55" t="s">
        <v>159</v>
      </c>
      <c r="D115" s="55" t="s">
        <v>160</v>
      </c>
      <c r="E115" s="55" t="s">
        <v>193</v>
      </c>
      <c r="F115" s="55" t="s">
        <v>327</v>
      </c>
      <c r="H115" s="55" t="s">
        <v>219</v>
      </c>
      <c r="I115" s="56">
        <v>39694275.759999998</v>
      </c>
      <c r="J115" s="56">
        <v>19054120.629999999</v>
      </c>
      <c r="K115" s="56">
        <v>10930536.74</v>
      </c>
      <c r="L115" s="56">
        <v>2018472.83</v>
      </c>
      <c r="M115" s="56">
        <v>0</v>
      </c>
      <c r="N115" s="56">
        <v>0</v>
      </c>
      <c r="O115" s="56">
        <v>39694275.759999998</v>
      </c>
      <c r="P115" s="56">
        <v>17995297.629999999</v>
      </c>
      <c r="Q115" s="56">
        <v>12949009.57</v>
      </c>
      <c r="R115" s="56">
        <v>-1058823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G115" s="55" t="s">
        <v>184</v>
      </c>
      <c r="AI115" s="55" t="s">
        <v>163</v>
      </c>
      <c r="AJ115" s="55" t="s">
        <v>164</v>
      </c>
      <c r="AL115" s="55" t="s">
        <v>165</v>
      </c>
      <c r="AM115" s="55" t="s">
        <v>185</v>
      </c>
      <c r="AN115" s="55" t="s">
        <v>228</v>
      </c>
      <c r="AO115" s="55" t="s">
        <v>167</v>
      </c>
      <c r="AQ115" s="55" t="s">
        <v>158</v>
      </c>
      <c r="AT115" s="55" t="s">
        <v>334</v>
      </c>
    </row>
    <row r="116" spans="1:46" ht="14.4" x14ac:dyDescent="0.3">
      <c r="A116" s="55" t="s">
        <v>158</v>
      </c>
      <c r="B116" s="55" t="s">
        <v>70</v>
      </c>
      <c r="C116" s="55" t="s">
        <v>159</v>
      </c>
      <c r="D116" s="55" t="s">
        <v>160</v>
      </c>
      <c r="E116" s="55" t="s">
        <v>199</v>
      </c>
      <c r="F116" s="55" t="s">
        <v>327</v>
      </c>
      <c r="H116" s="55" t="s">
        <v>222</v>
      </c>
      <c r="I116" s="56">
        <v>164642249.13999999</v>
      </c>
      <c r="J116" s="56">
        <v>74422842.980000004</v>
      </c>
      <c r="K116" s="56">
        <v>17509299.5</v>
      </c>
      <c r="L116" s="56">
        <v>4912800.6500000004</v>
      </c>
      <c r="M116" s="56">
        <v>0</v>
      </c>
      <c r="N116" s="56">
        <v>0</v>
      </c>
      <c r="O116" s="56">
        <v>164642249.13999999</v>
      </c>
      <c r="P116" s="56">
        <v>66637305.979999997</v>
      </c>
      <c r="Q116" s="56">
        <v>22422100.149999999</v>
      </c>
      <c r="R116" s="56">
        <v>-7785537</v>
      </c>
      <c r="S116" s="56">
        <v>0</v>
      </c>
      <c r="T116" s="56">
        <v>0</v>
      </c>
      <c r="U116" s="56">
        <v>61637.71</v>
      </c>
      <c r="V116" s="56">
        <v>61637.71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G116" s="55" t="s">
        <v>201</v>
      </c>
      <c r="AI116" s="55" t="s">
        <v>163</v>
      </c>
      <c r="AJ116" s="55" t="s">
        <v>164</v>
      </c>
      <c r="AL116" s="55" t="s">
        <v>165</v>
      </c>
      <c r="AM116" s="55" t="s">
        <v>202</v>
      </c>
      <c r="AN116" s="55" t="s">
        <v>228</v>
      </c>
      <c r="AO116" s="55" t="s">
        <v>167</v>
      </c>
      <c r="AQ116" s="55" t="s">
        <v>158</v>
      </c>
      <c r="AT116" s="55" t="s">
        <v>335</v>
      </c>
    </row>
    <row r="117" spans="1:46" ht="14.4" x14ac:dyDescent="0.3">
      <c r="A117" s="55" t="s">
        <v>158</v>
      </c>
      <c r="B117" s="55" t="s">
        <v>70</v>
      </c>
      <c r="C117" s="55" t="s">
        <v>159</v>
      </c>
      <c r="D117" s="55" t="s">
        <v>160</v>
      </c>
      <c r="E117" s="55" t="s">
        <v>204</v>
      </c>
      <c r="F117" s="55" t="s">
        <v>327</v>
      </c>
      <c r="H117" s="55" t="s">
        <v>170</v>
      </c>
      <c r="I117" s="56">
        <v>8940353.7699999996</v>
      </c>
      <c r="J117" s="56">
        <v>4470176.88</v>
      </c>
      <c r="K117" s="56">
        <v>3182765.94</v>
      </c>
      <c r="L117" s="56">
        <v>500632.7</v>
      </c>
      <c r="M117" s="56">
        <v>0</v>
      </c>
      <c r="N117" s="56">
        <v>-57326.71</v>
      </c>
      <c r="O117" s="56">
        <v>8442726.0600000005</v>
      </c>
      <c r="P117" s="56">
        <v>4221363.03</v>
      </c>
      <c r="Q117" s="56">
        <v>3491911.5</v>
      </c>
      <c r="R117" s="56">
        <v>0</v>
      </c>
      <c r="S117" s="56">
        <v>248813.85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G117" s="55" t="s">
        <v>171</v>
      </c>
      <c r="AI117" s="55" t="s">
        <v>163</v>
      </c>
      <c r="AJ117" s="55" t="s">
        <v>164</v>
      </c>
      <c r="AL117" s="55" t="s">
        <v>165</v>
      </c>
      <c r="AM117" s="55" t="s">
        <v>172</v>
      </c>
      <c r="AN117" s="55" t="s">
        <v>228</v>
      </c>
      <c r="AO117" s="55" t="s">
        <v>167</v>
      </c>
      <c r="AQ117" s="55" t="s">
        <v>158</v>
      </c>
      <c r="AT117" s="55" t="s">
        <v>336</v>
      </c>
    </row>
    <row r="118" spans="1:46" ht="14.4" x14ac:dyDescent="0.3">
      <c r="A118" s="55" t="s">
        <v>158</v>
      </c>
      <c r="B118" s="55" t="s">
        <v>70</v>
      </c>
      <c r="C118" s="55" t="s">
        <v>159</v>
      </c>
      <c r="D118" s="55" t="s">
        <v>160</v>
      </c>
      <c r="E118" s="55" t="s">
        <v>204</v>
      </c>
      <c r="F118" s="55" t="s">
        <v>327</v>
      </c>
      <c r="H118" s="55" t="s">
        <v>170</v>
      </c>
      <c r="I118" s="56">
        <v>33285.39</v>
      </c>
      <c r="J118" s="56">
        <v>16642.689999999999</v>
      </c>
      <c r="K118" s="56">
        <v>11849.6</v>
      </c>
      <c r="L118" s="56">
        <v>1863.88</v>
      </c>
      <c r="M118" s="56">
        <v>0</v>
      </c>
      <c r="N118" s="56">
        <v>-213.43</v>
      </c>
      <c r="O118" s="56">
        <v>31432.69</v>
      </c>
      <c r="P118" s="56">
        <v>15716.34</v>
      </c>
      <c r="Q118" s="56">
        <v>13000.56</v>
      </c>
      <c r="R118" s="56">
        <v>0</v>
      </c>
      <c r="S118" s="56">
        <v>926.35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G118" s="55" t="s">
        <v>171</v>
      </c>
      <c r="AI118" s="55" t="s">
        <v>163</v>
      </c>
      <c r="AJ118" s="55" t="s">
        <v>164</v>
      </c>
      <c r="AL118" s="55" t="s">
        <v>165</v>
      </c>
      <c r="AM118" s="55" t="s">
        <v>172</v>
      </c>
      <c r="AN118" s="55" t="s">
        <v>228</v>
      </c>
      <c r="AO118" s="55" t="s">
        <v>167</v>
      </c>
      <c r="AQ118" s="55" t="s">
        <v>158</v>
      </c>
      <c r="AT118" s="55" t="s">
        <v>337</v>
      </c>
    </row>
    <row r="119" spans="1:46" ht="14.4" x14ac:dyDescent="0.3">
      <c r="A119" s="55" t="s">
        <v>158</v>
      </c>
      <c r="B119" s="55" t="s">
        <v>70</v>
      </c>
      <c r="C119" s="55" t="s">
        <v>159</v>
      </c>
      <c r="D119" s="55" t="s">
        <v>160</v>
      </c>
      <c r="E119" s="55" t="s">
        <v>265</v>
      </c>
      <c r="F119" s="55" t="s">
        <v>68</v>
      </c>
      <c r="H119" s="55" t="s">
        <v>180</v>
      </c>
      <c r="I119" s="56">
        <v>-2530563.66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-2530563.66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G119" s="55" t="s">
        <v>290</v>
      </c>
      <c r="AH119" s="55" t="s">
        <v>165</v>
      </c>
      <c r="AI119" s="55" t="s">
        <v>163</v>
      </c>
      <c r="AJ119" s="55" t="s">
        <v>164</v>
      </c>
      <c r="AO119" s="55" t="s">
        <v>167</v>
      </c>
      <c r="AQ119" s="55" t="s">
        <v>158</v>
      </c>
      <c r="AT119" s="55" t="s">
        <v>338</v>
      </c>
    </row>
    <row r="120" spans="1:46" ht="14.4" x14ac:dyDescent="0.3">
      <c r="A120" s="55" t="s">
        <v>158</v>
      </c>
      <c r="B120" s="55" t="s">
        <v>70</v>
      </c>
      <c r="C120" s="55" t="s">
        <v>159</v>
      </c>
      <c r="D120" s="55" t="s">
        <v>160</v>
      </c>
      <c r="E120" s="55" t="s">
        <v>270</v>
      </c>
      <c r="F120" s="55" t="s">
        <v>68</v>
      </c>
      <c r="H120" s="55" t="s">
        <v>180</v>
      </c>
      <c r="I120" s="56">
        <v>13522101.41</v>
      </c>
      <c r="J120" s="56">
        <v>13527787.07</v>
      </c>
      <c r="K120" s="56">
        <v>0</v>
      </c>
      <c r="L120" s="56">
        <v>0</v>
      </c>
      <c r="M120" s="56">
        <v>0</v>
      </c>
      <c r="N120" s="56">
        <v>-204584.77</v>
      </c>
      <c r="O120" s="56">
        <v>13317602.630000001</v>
      </c>
      <c r="P120" s="56">
        <v>13323202.300000001</v>
      </c>
      <c r="Q120" s="56">
        <v>0</v>
      </c>
      <c r="R120" s="56">
        <v>0</v>
      </c>
      <c r="S120" s="56">
        <v>204584.77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G120" s="55" t="s">
        <v>290</v>
      </c>
      <c r="AI120" s="55" t="s">
        <v>163</v>
      </c>
      <c r="AJ120" s="55" t="s">
        <v>164</v>
      </c>
      <c r="AO120" s="55" t="s">
        <v>167</v>
      </c>
      <c r="AQ120" s="55" t="s">
        <v>158</v>
      </c>
      <c r="AT120" s="55" t="s">
        <v>339</v>
      </c>
    </row>
    <row r="121" spans="1:46" ht="14.4" x14ac:dyDescent="0.3">
      <c r="A121" s="55" t="s">
        <v>158</v>
      </c>
      <c r="B121" s="55" t="s">
        <v>70</v>
      </c>
      <c r="C121" s="55" t="s">
        <v>159</v>
      </c>
      <c r="D121" s="55" t="s">
        <v>160</v>
      </c>
      <c r="E121" s="55" t="s">
        <v>187</v>
      </c>
      <c r="F121" s="55" t="s">
        <v>68</v>
      </c>
      <c r="H121" s="55" t="s">
        <v>189</v>
      </c>
      <c r="I121" s="56">
        <v>5939645.6299999999</v>
      </c>
      <c r="J121" s="56">
        <v>5944753.3499999996</v>
      </c>
      <c r="K121" s="56">
        <v>235106.46</v>
      </c>
      <c r="L121" s="56">
        <v>152447.57</v>
      </c>
      <c r="M121" s="56">
        <v>0</v>
      </c>
      <c r="N121" s="56">
        <v>0</v>
      </c>
      <c r="O121" s="56">
        <v>5939645.6299999999</v>
      </c>
      <c r="P121" s="56">
        <v>5944753.3499999996</v>
      </c>
      <c r="Q121" s="56">
        <v>387554.03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G121" s="55" t="s">
        <v>190</v>
      </c>
      <c r="AI121" s="55" t="s">
        <v>163</v>
      </c>
      <c r="AJ121" s="55" t="s">
        <v>164</v>
      </c>
      <c r="AL121" s="55" t="s">
        <v>165</v>
      </c>
      <c r="AM121" s="55" t="s">
        <v>191</v>
      </c>
      <c r="AO121" s="55" t="s">
        <v>167</v>
      </c>
      <c r="AQ121" s="55" t="s">
        <v>158</v>
      </c>
      <c r="AT121" s="55" t="s">
        <v>340</v>
      </c>
    </row>
    <row r="122" spans="1:46" ht="14.4" x14ac:dyDescent="0.3">
      <c r="A122" s="55" t="s">
        <v>158</v>
      </c>
      <c r="B122" s="55" t="s">
        <v>70</v>
      </c>
      <c r="C122" s="55" t="s">
        <v>159</v>
      </c>
      <c r="D122" s="55" t="s">
        <v>160</v>
      </c>
      <c r="E122" s="55" t="s">
        <v>195</v>
      </c>
      <c r="F122" s="55" t="s">
        <v>68</v>
      </c>
      <c r="H122" s="55" t="s">
        <v>196</v>
      </c>
      <c r="I122" s="56">
        <v>14327943.49</v>
      </c>
      <c r="J122" s="56">
        <v>14327943.49</v>
      </c>
      <c r="K122" s="56">
        <v>255897.07</v>
      </c>
      <c r="L122" s="56">
        <v>170502.53</v>
      </c>
      <c r="M122" s="56">
        <v>0</v>
      </c>
      <c r="N122" s="56">
        <v>0</v>
      </c>
      <c r="O122" s="56">
        <v>14327943.49</v>
      </c>
      <c r="P122" s="56">
        <v>14327943.49</v>
      </c>
      <c r="Q122" s="56">
        <v>426399.6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G122" s="55" t="s">
        <v>190</v>
      </c>
      <c r="AI122" s="55" t="s">
        <v>163</v>
      </c>
      <c r="AJ122" s="55" t="s">
        <v>164</v>
      </c>
      <c r="AL122" s="55" t="s">
        <v>165</v>
      </c>
      <c r="AM122" s="55" t="s">
        <v>197</v>
      </c>
      <c r="AO122" s="55" t="s">
        <v>167</v>
      </c>
      <c r="AQ122" s="55" t="s">
        <v>158</v>
      </c>
      <c r="AT122" s="55" t="s">
        <v>341</v>
      </c>
    </row>
    <row r="123" spans="1:46" ht="14.4" x14ac:dyDescent="0.3">
      <c r="A123" s="55" t="s">
        <v>158</v>
      </c>
      <c r="B123" s="55" t="s">
        <v>70</v>
      </c>
      <c r="C123" s="55" t="s">
        <v>159</v>
      </c>
      <c r="D123" s="55" t="s">
        <v>160</v>
      </c>
      <c r="E123" s="55" t="s">
        <v>206</v>
      </c>
      <c r="F123" s="55" t="s">
        <v>342</v>
      </c>
      <c r="H123" s="55" t="s">
        <v>170</v>
      </c>
      <c r="I123" s="56">
        <v>13102166.380000001</v>
      </c>
      <c r="J123" s="56">
        <v>6224873.3300000001</v>
      </c>
      <c r="K123" s="56">
        <v>3276079.32</v>
      </c>
      <c r="L123" s="56">
        <v>1179517.6000000001</v>
      </c>
      <c r="M123" s="56">
        <v>0</v>
      </c>
      <c r="N123" s="56">
        <v>0</v>
      </c>
      <c r="O123" s="56">
        <v>13102166.380000001</v>
      </c>
      <c r="P123" s="56">
        <v>6224873.3300000001</v>
      </c>
      <c r="Q123" s="56">
        <v>4455596.92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G123" s="55" t="s">
        <v>171</v>
      </c>
      <c r="AI123" s="55" t="s">
        <v>163</v>
      </c>
      <c r="AJ123" s="55" t="s">
        <v>164</v>
      </c>
      <c r="AL123" s="55" t="s">
        <v>165</v>
      </c>
      <c r="AM123" s="55" t="s">
        <v>172</v>
      </c>
      <c r="AN123" s="55" t="s">
        <v>228</v>
      </c>
      <c r="AO123" s="55" t="s">
        <v>167</v>
      </c>
      <c r="AQ123" s="55" t="s">
        <v>158</v>
      </c>
      <c r="AT123" s="55" t="s">
        <v>343</v>
      </c>
    </row>
    <row r="124" spans="1:46" ht="14.4" x14ac:dyDescent="0.3">
      <c r="A124" s="55" t="s">
        <v>158</v>
      </c>
      <c r="B124" s="55" t="s">
        <v>70</v>
      </c>
      <c r="C124" s="55" t="s">
        <v>159</v>
      </c>
      <c r="D124" s="55" t="s">
        <v>160</v>
      </c>
      <c r="E124" s="55" t="s">
        <v>98</v>
      </c>
      <c r="F124" s="55" t="s">
        <v>342</v>
      </c>
      <c r="H124" s="55" t="s">
        <v>100</v>
      </c>
      <c r="I124" s="56">
        <v>362602191.32999998</v>
      </c>
      <c r="J124" s="56">
        <v>173563260.47</v>
      </c>
      <c r="K124" s="56">
        <v>19421388.329999998</v>
      </c>
      <c r="L124" s="56">
        <v>10287793.609999999</v>
      </c>
      <c r="M124" s="56">
        <v>0</v>
      </c>
      <c r="N124" s="56">
        <v>-106043.84</v>
      </c>
      <c r="O124" s="56">
        <v>362310973.25999999</v>
      </c>
      <c r="P124" s="56">
        <v>156521289.05000001</v>
      </c>
      <c r="Q124" s="56">
        <v>29689457.359999999</v>
      </c>
      <c r="R124" s="56">
        <v>-16916203</v>
      </c>
      <c r="S124" s="56">
        <v>125768.42</v>
      </c>
      <c r="T124" s="56">
        <v>0</v>
      </c>
      <c r="U124" s="56">
        <v>49960.86</v>
      </c>
      <c r="V124" s="56">
        <v>49960.86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G124" s="55" t="s">
        <v>161</v>
      </c>
      <c r="AI124" s="55" t="s">
        <v>163</v>
      </c>
      <c r="AJ124" s="55" t="s">
        <v>164</v>
      </c>
      <c r="AL124" s="55" t="s">
        <v>165</v>
      </c>
      <c r="AM124" s="55" t="s">
        <v>166</v>
      </c>
      <c r="AN124" s="55" t="s">
        <v>228</v>
      </c>
      <c r="AO124" s="55" t="s">
        <v>167</v>
      </c>
      <c r="AQ124" s="55" t="s">
        <v>158</v>
      </c>
      <c r="AT124" s="55" t="s">
        <v>344</v>
      </c>
    </row>
    <row r="125" spans="1:46" ht="14.4" x14ac:dyDescent="0.3">
      <c r="A125" s="55" t="s">
        <v>158</v>
      </c>
      <c r="B125" s="55" t="s">
        <v>70</v>
      </c>
      <c r="C125" s="55" t="s">
        <v>159</v>
      </c>
      <c r="D125" s="55" t="s">
        <v>160</v>
      </c>
      <c r="E125" s="55" t="s">
        <v>79</v>
      </c>
      <c r="F125" s="55" t="s">
        <v>342</v>
      </c>
      <c r="H125" s="55" t="s">
        <v>219</v>
      </c>
      <c r="I125" s="56">
        <v>2232757.15</v>
      </c>
      <c r="J125" s="56">
        <v>1116378.58</v>
      </c>
      <c r="K125" s="56">
        <v>432879.66</v>
      </c>
      <c r="L125" s="56">
        <v>188076.07</v>
      </c>
      <c r="M125" s="56">
        <v>0</v>
      </c>
      <c r="N125" s="56">
        <v>-43278.43</v>
      </c>
      <c r="O125" s="56">
        <v>2067818.12</v>
      </c>
      <c r="P125" s="56">
        <v>1033909.07</v>
      </c>
      <c r="Q125" s="56">
        <v>581764.65</v>
      </c>
      <c r="R125" s="56">
        <v>0</v>
      </c>
      <c r="S125" s="56">
        <v>82469.509999999995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G125" s="55" t="s">
        <v>184</v>
      </c>
      <c r="AI125" s="55" t="s">
        <v>163</v>
      </c>
      <c r="AJ125" s="55" t="s">
        <v>164</v>
      </c>
      <c r="AL125" s="55" t="s">
        <v>165</v>
      </c>
      <c r="AM125" s="55" t="s">
        <v>185</v>
      </c>
      <c r="AN125" s="55" t="s">
        <v>228</v>
      </c>
      <c r="AO125" s="55" t="s">
        <v>167</v>
      </c>
      <c r="AQ125" s="55" t="s">
        <v>158</v>
      </c>
      <c r="AT125" s="55" t="s">
        <v>345</v>
      </c>
    </row>
    <row r="126" spans="1:46" ht="14.4" x14ac:dyDescent="0.3">
      <c r="A126" s="55" t="s">
        <v>158</v>
      </c>
      <c r="B126" s="55" t="s">
        <v>70</v>
      </c>
      <c r="C126" s="55" t="s">
        <v>159</v>
      </c>
      <c r="D126" s="55" t="s">
        <v>160</v>
      </c>
      <c r="E126" s="55" t="s">
        <v>169</v>
      </c>
      <c r="F126" s="55" t="s">
        <v>342</v>
      </c>
      <c r="H126" s="55" t="s">
        <v>170</v>
      </c>
      <c r="I126" s="56">
        <v>7788943.5099999998</v>
      </c>
      <c r="J126" s="56">
        <v>3894471.75</v>
      </c>
      <c r="K126" s="56">
        <v>2025125.31</v>
      </c>
      <c r="L126" s="56">
        <v>747738.58</v>
      </c>
      <c r="M126" s="56">
        <v>0</v>
      </c>
      <c r="N126" s="56">
        <v>0</v>
      </c>
      <c r="O126" s="56">
        <v>7788943.5099999998</v>
      </c>
      <c r="P126" s="56">
        <v>3894471.75</v>
      </c>
      <c r="Q126" s="56">
        <v>2772863.89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G126" s="55" t="s">
        <v>171</v>
      </c>
      <c r="AI126" s="55" t="s">
        <v>163</v>
      </c>
      <c r="AJ126" s="55" t="s">
        <v>164</v>
      </c>
      <c r="AL126" s="55" t="s">
        <v>165</v>
      </c>
      <c r="AM126" s="55" t="s">
        <v>172</v>
      </c>
      <c r="AN126" s="55" t="s">
        <v>228</v>
      </c>
      <c r="AO126" s="55" t="s">
        <v>167</v>
      </c>
      <c r="AQ126" s="55" t="s">
        <v>158</v>
      </c>
      <c r="AT126" s="55" t="s">
        <v>346</v>
      </c>
    </row>
    <row r="127" spans="1:46" ht="14.4" x14ac:dyDescent="0.3">
      <c r="A127" s="55" t="s">
        <v>158</v>
      </c>
      <c r="B127" s="55" t="s">
        <v>70</v>
      </c>
      <c r="C127" s="55" t="s">
        <v>159</v>
      </c>
      <c r="D127" s="55" t="s">
        <v>160</v>
      </c>
      <c r="E127" s="55" t="s">
        <v>174</v>
      </c>
      <c r="F127" s="55" t="s">
        <v>342</v>
      </c>
      <c r="H127" s="55" t="s">
        <v>175</v>
      </c>
      <c r="I127" s="56">
        <v>7908050.4299999997</v>
      </c>
      <c r="J127" s="56">
        <v>930420.94</v>
      </c>
      <c r="K127" s="56">
        <v>465210.47</v>
      </c>
      <c r="L127" s="56">
        <v>310137.21000000002</v>
      </c>
      <c r="M127" s="56">
        <v>0</v>
      </c>
      <c r="N127" s="56">
        <v>0</v>
      </c>
      <c r="O127" s="56">
        <v>7908050.4299999997</v>
      </c>
      <c r="P127" s="56">
        <v>930420.94</v>
      </c>
      <c r="Q127" s="56">
        <v>775347.68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G127" s="55" t="s">
        <v>176</v>
      </c>
      <c r="AI127" s="55" t="s">
        <v>163</v>
      </c>
      <c r="AJ127" s="55" t="s">
        <v>164</v>
      </c>
      <c r="AL127" s="55" t="s">
        <v>165</v>
      </c>
      <c r="AM127" s="55" t="s">
        <v>177</v>
      </c>
      <c r="AN127" s="55" t="s">
        <v>228</v>
      </c>
      <c r="AO127" s="55" t="s">
        <v>167</v>
      </c>
      <c r="AQ127" s="55" t="s">
        <v>158</v>
      </c>
      <c r="AT127" s="55" t="s">
        <v>347</v>
      </c>
    </row>
    <row r="128" spans="1:46" ht="14.4" x14ac:dyDescent="0.3">
      <c r="A128" s="55" t="s">
        <v>158</v>
      </c>
      <c r="B128" s="55" t="s">
        <v>70</v>
      </c>
      <c r="C128" s="55" t="s">
        <v>159</v>
      </c>
      <c r="D128" s="55" t="s">
        <v>160</v>
      </c>
      <c r="E128" s="55" t="s">
        <v>182</v>
      </c>
      <c r="F128" s="55" t="s">
        <v>342</v>
      </c>
      <c r="H128" s="55" t="s">
        <v>219</v>
      </c>
      <c r="I128" s="56">
        <v>21145081.670000002</v>
      </c>
      <c r="J128" s="56">
        <v>10600900.109999999</v>
      </c>
      <c r="K128" s="56">
        <v>4110535.79</v>
      </c>
      <c r="L128" s="56">
        <v>1785931.45</v>
      </c>
      <c r="M128" s="56">
        <v>0</v>
      </c>
      <c r="N128" s="56">
        <v>-410963.08</v>
      </c>
      <c r="O128" s="56">
        <v>19583044.600000001</v>
      </c>
      <c r="P128" s="56">
        <v>9817786.6099999994</v>
      </c>
      <c r="Q128" s="56">
        <v>5524316.8200000003</v>
      </c>
      <c r="R128" s="56">
        <v>0</v>
      </c>
      <c r="S128" s="56">
        <v>783113.5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G128" s="55" t="s">
        <v>184</v>
      </c>
      <c r="AI128" s="55" t="s">
        <v>163</v>
      </c>
      <c r="AJ128" s="55" t="s">
        <v>164</v>
      </c>
      <c r="AL128" s="55" t="s">
        <v>165</v>
      </c>
      <c r="AM128" s="55" t="s">
        <v>185</v>
      </c>
      <c r="AN128" s="55" t="s">
        <v>228</v>
      </c>
      <c r="AO128" s="55" t="s">
        <v>167</v>
      </c>
      <c r="AQ128" s="55" t="s">
        <v>158</v>
      </c>
      <c r="AT128" s="55" t="s">
        <v>348</v>
      </c>
    </row>
    <row r="129" spans="1:46" ht="14.4" x14ac:dyDescent="0.3">
      <c r="A129" s="55" t="s">
        <v>158</v>
      </c>
      <c r="B129" s="55" t="s">
        <v>70</v>
      </c>
      <c r="C129" s="55" t="s">
        <v>159</v>
      </c>
      <c r="D129" s="55" t="s">
        <v>160</v>
      </c>
      <c r="E129" s="55" t="s">
        <v>193</v>
      </c>
      <c r="F129" s="55" t="s">
        <v>342</v>
      </c>
      <c r="H129" s="55" t="s">
        <v>219</v>
      </c>
      <c r="I129" s="56">
        <v>48436269.840000004</v>
      </c>
      <c r="J129" s="56">
        <v>22946352.969999999</v>
      </c>
      <c r="K129" s="56">
        <v>9029492.0899999999</v>
      </c>
      <c r="L129" s="56">
        <v>3503853.9</v>
      </c>
      <c r="M129" s="56">
        <v>0</v>
      </c>
      <c r="N129" s="56">
        <v>-8445.3799999999992</v>
      </c>
      <c r="O129" s="56">
        <v>48397369.039999999</v>
      </c>
      <c r="P129" s="56">
        <v>21280557.100000001</v>
      </c>
      <c r="Q129" s="56">
        <v>12524686.51</v>
      </c>
      <c r="R129" s="56">
        <v>-1648691</v>
      </c>
      <c r="S129" s="56">
        <v>17104.87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G129" s="55" t="s">
        <v>184</v>
      </c>
      <c r="AI129" s="55" t="s">
        <v>163</v>
      </c>
      <c r="AJ129" s="55" t="s">
        <v>164</v>
      </c>
      <c r="AL129" s="55" t="s">
        <v>165</v>
      </c>
      <c r="AM129" s="55" t="s">
        <v>185</v>
      </c>
      <c r="AN129" s="55" t="s">
        <v>228</v>
      </c>
      <c r="AO129" s="55" t="s">
        <v>167</v>
      </c>
      <c r="AQ129" s="55" t="s">
        <v>158</v>
      </c>
      <c r="AT129" s="55" t="s">
        <v>349</v>
      </c>
    </row>
    <row r="130" spans="1:46" ht="14.4" x14ac:dyDescent="0.3">
      <c r="A130" s="55" t="s">
        <v>158</v>
      </c>
      <c r="B130" s="55" t="s">
        <v>70</v>
      </c>
      <c r="C130" s="55" t="s">
        <v>159</v>
      </c>
      <c r="D130" s="55" t="s">
        <v>160</v>
      </c>
      <c r="E130" s="55" t="s">
        <v>199</v>
      </c>
      <c r="F130" s="55" t="s">
        <v>342</v>
      </c>
      <c r="H130" s="55" t="s">
        <v>222</v>
      </c>
      <c r="I130" s="56">
        <v>207392220.97999999</v>
      </c>
      <c r="J130" s="56">
        <v>95989839.359999999</v>
      </c>
      <c r="K130" s="56">
        <v>14094447.43</v>
      </c>
      <c r="L130" s="56">
        <v>7193987.1900000004</v>
      </c>
      <c r="M130" s="56">
        <v>0</v>
      </c>
      <c r="N130" s="56">
        <v>0</v>
      </c>
      <c r="O130" s="56">
        <v>207392220.97999999</v>
      </c>
      <c r="P130" s="56">
        <v>86034319.359999999</v>
      </c>
      <c r="Q130" s="56">
        <v>21288434.620000001</v>
      </c>
      <c r="R130" s="56">
        <v>-9955520</v>
      </c>
      <c r="S130" s="56">
        <v>0</v>
      </c>
      <c r="T130" s="56">
        <v>0</v>
      </c>
      <c r="U130" s="56">
        <v>73169.56</v>
      </c>
      <c r="V130" s="56">
        <v>73169.56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G130" s="55" t="s">
        <v>201</v>
      </c>
      <c r="AI130" s="55" t="s">
        <v>163</v>
      </c>
      <c r="AJ130" s="55" t="s">
        <v>164</v>
      </c>
      <c r="AL130" s="55" t="s">
        <v>165</v>
      </c>
      <c r="AM130" s="55" t="s">
        <v>202</v>
      </c>
      <c r="AN130" s="55" t="s">
        <v>228</v>
      </c>
      <c r="AO130" s="55" t="s">
        <v>167</v>
      </c>
      <c r="AQ130" s="55" t="s">
        <v>158</v>
      </c>
      <c r="AT130" s="55" t="s">
        <v>350</v>
      </c>
    </row>
    <row r="131" spans="1:46" ht="14.4" x14ac:dyDescent="0.3">
      <c r="A131" s="55" t="s">
        <v>158</v>
      </c>
      <c r="B131" s="55" t="s">
        <v>70</v>
      </c>
      <c r="C131" s="55" t="s">
        <v>159</v>
      </c>
      <c r="D131" s="55" t="s">
        <v>160</v>
      </c>
      <c r="E131" s="55" t="s">
        <v>204</v>
      </c>
      <c r="F131" s="55" t="s">
        <v>342</v>
      </c>
      <c r="H131" s="55" t="s">
        <v>170</v>
      </c>
      <c r="I131" s="56">
        <v>16788850.91</v>
      </c>
      <c r="J131" s="56">
        <v>8394425.4600000009</v>
      </c>
      <c r="K131" s="56">
        <v>4365101.24</v>
      </c>
      <c r="L131" s="56">
        <v>1610778.57</v>
      </c>
      <c r="M131" s="56">
        <v>0</v>
      </c>
      <c r="N131" s="56">
        <v>-3804.49</v>
      </c>
      <c r="O131" s="56">
        <v>16769035.859999999</v>
      </c>
      <c r="P131" s="56">
        <v>8384517.9400000004</v>
      </c>
      <c r="Q131" s="56">
        <v>5969776.7699999996</v>
      </c>
      <c r="R131" s="56">
        <v>0</v>
      </c>
      <c r="S131" s="56">
        <v>9907.52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G131" s="55" t="s">
        <v>171</v>
      </c>
      <c r="AI131" s="55" t="s">
        <v>163</v>
      </c>
      <c r="AJ131" s="55" t="s">
        <v>164</v>
      </c>
      <c r="AL131" s="55" t="s">
        <v>165</v>
      </c>
      <c r="AM131" s="55" t="s">
        <v>172</v>
      </c>
      <c r="AN131" s="55" t="s">
        <v>228</v>
      </c>
      <c r="AO131" s="55" t="s">
        <v>167</v>
      </c>
      <c r="AQ131" s="55" t="s">
        <v>158</v>
      </c>
      <c r="AT131" s="55" t="s">
        <v>351</v>
      </c>
    </row>
    <row r="132" spans="1:46" ht="14.4" x14ac:dyDescent="0.3">
      <c r="A132" s="55" t="s">
        <v>158</v>
      </c>
      <c r="B132" s="55" t="s">
        <v>70</v>
      </c>
      <c r="C132" s="55" t="s">
        <v>159</v>
      </c>
      <c r="D132" s="55" t="s">
        <v>160</v>
      </c>
      <c r="E132" s="55" t="s">
        <v>265</v>
      </c>
      <c r="F132" s="55" t="s">
        <v>69</v>
      </c>
      <c r="H132" s="55" t="s">
        <v>180</v>
      </c>
      <c r="I132" s="56">
        <v>360545.92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360545.92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G132" s="55" t="s">
        <v>290</v>
      </c>
      <c r="AH132" s="55" t="s">
        <v>165</v>
      </c>
      <c r="AI132" s="55" t="s">
        <v>163</v>
      </c>
      <c r="AJ132" s="55" t="s">
        <v>164</v>
      </c>
      <c r="AO132" s="55" t="s">
        <v>167</v>
      </c>
      <c r="AQ132" s="55" t="s">
        <v>158</v>
      </c>
      <c r="AT132" s="55" t="s">
        <v>352</v>
      </c>
    </row>
    <row r="133" spans="1:46" ht="14.4" x14ac:dyDescent="0.3">
      <c r="A133" s="55" t="s">
        <v>158</v>
      </c>
      <c r="B133" s="55" t="s">
        <v>70</v>
      </c>
      <c r="C133" s="55" t="s">
        <v>159</v>
      </c>
      <c r="D133" s="55" t="s">
        <v>160</v>
      </c>
      <c r="E133" s="55" t="s">
        <v>270</v>
      </c>
      <c r="F133" s="55" t="s">
        <v>69</v>
      </c>
      <c r="H133" s="55" t="s">
        <v>180</v>
      </c>
      <c r="I133" s="56">
        <v>11160810.42</v>
      </c>
      <c r="J133" s="56">
        <v>11151849.85</v>
      </c>
      <c r="K133" s="56">
        <v>0</v>
      </c>
      <c r="L133" s="56">
        <v>0</v>
      </c>
      <c r="M133" s="56">
        <v>0</v>
      </c>
      <c r="N133" s="56">
        <v>-1495141.31</v>
      </c>
      <c r="O133" s="56">
        <v>9664467.7599999998</v>
      </c>
      <c r="P133" s="56">
        <v>9656708.5399999991</v>
      </c>
      <c r="Q133" s="56">
        <v>0</v>
      </c>
      <c r="R133" s="56">
        <v>0</v>
      </c>
      <c r="S133" s="56">
        <v>1495141.31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G133" s="55" t="s">
        <v>290</v>
      </c>
      <c r="AI133" s="55" t="s">
        <v>163</v>
      </c>
      <c r="AJ133" s="55" t="s">
        <v>164</v>
      </c>
      <c r="AO133" s="55" t="s">
        <v>167</v>
      </c>
      <c r="AQ133" s="55" t="s">
        <v>158</v>
      </c>
      <c r="AT133" s="55" t="s">
        <v>353</v>
      </c>
    </row>
    <row r="134" spans="1:46" ht="14.4" x14ac:dyDescent="0.3">
      <c r="A134" s="55" t="s">
        <v>158</v>
      </c>
      <c r="B134" s="55" t="s">
        <v>70</v>
      </c>
      <c r="C134" s="55" t="s">
        <v>159</v>
      </c>
      <c r="D134" s="55" t="s">
        <v>160</v>
      </c>
      <c r="E134" s="55" t="s">
        <v>187</v>
      </c>
      <c r="F134" s="55" t="s">
        <v>69</v>
      </c>
      <c r="H134" s="55" t="s">
        <v>189</v>
      </c>
      <c r="I134" s="56">
        <v>979942.09</v>
      </c>
      <c r="J134" s="56">
        <v>966794.72</v>
      </c>
      <c r="K134" s="56">
        <v>13428.78</v>
      </c>
      <c r="L134" s="56">
        <v>24787.51</v>
      </c>
      <c r="M134" s="56">
        <v>0</v>
      </c>
      <c r="N134" s="56">
        <v>0</v>
      </c>
      <c r="O134" s="56">
        <v>979942.09</v>
      </c>
      <c r="P134" s="56">
        <v>966794.72</v>
      </c>
      <c r="Q134" s="56">
        <v>38216.29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G134" s="55" t="s">
        <v>190</v>
      </c>
      <c r="AI134" s="55" t="s">
        <v>163</v>
      </c>
      <c r="AJ134" s="55" t="s">
        <v>164</v>
      </c>
      <c r="AL134" s="55" t="s">
        <v>165</v>
      </c>
      <c r="AM134" s="55" t="s">
        <v>191</v>
      </c>
      <c r="AO134" s="55" t="s">
        <v>167</v>
      </c>
      <c r="AQ134" s="55" t="s">
        <v>158</v>
      </c>
      <c r="AT134" s="55" t="s">
        <v>354</v>
      </c>
    </row>
    <row r="135" spans="1:46" ht="14.4" x14ac:dyDescent="0.3">
      <c r="A135" s="55" t="s">
        <v>158</v>
      </c>
      <c r="B135" s="55" t="s">
        <v>70</v>
      </c>
      <c r="C135" s="55" t="s">
        <v>159</v>
      </c>
      <c r="D135" s="55" t="s">
        <v>160</v>
      </c>
      <c r="E135" s="55" t="s">
        <v>195</v>
      </c>
      <c r="F135" s="55" t="s">
        <v>69</v>
      </c>
      <c r="H135" s="55" t="s">
        <v>196</v>
      </c>
      <c r="I135" s="56">
        <v>30663197.25</v>
      </c>
      <c r="J135" s="56">
        <v>30663197.25</v>
      </c>
      <c r="K135" s="56">
        <v>182446.02</v>
      </c>
      <c r="L135" s="56">
        <v>365198.68</v>
      </c>
      <c r="M135" s="56">
        <v>0</v>
      </c>
      <c r="N135" s="56">
        <v>0</v>
      </c>
      <c r="O135" s="56">
        <v>30663197.25</v>
      </c>
      <c r="P135" s="56">
        <v>30663197.25</v>
      </c>
      <c r="Q135" s="56">
        <v>547644.69999999995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G135" s="55" t="s">
        <v>190</v>
      </c>
      <c r="AI135" s="55" t="s">
        <v>163</v>
      </c>
      <c r="AJ135" s="55" t="s">
        <v>164</v>
      </c>
      <c r="AL135" s="55" t="s">
        <v>165</v>
      </c>
      <c r="AM135" s="55" t="s">
        <v>197</v>
      </c>
      <c r="AO135" s="55" t="s">
        <v>167</v>
      </c>
      <c r="AQ135" s="55" t="s">
        <v>158</v>
      </c>
      <c r="AT135" s="55" t="s">
        <v>355</v>
      </c>
    </row>
    <row r="136" spans="1:46" ht="14.4" x14ac:dyDescent="0.3">
      <c r="A136" s="55" t="s">
        <v>158</v>
      </c>
      <c r="B136" s="55" t="s">
        <v>70</v>
      </c>
      <c r="C136" s="55" t="s">
        <v>159</v>
      </c>
      <c r="D136" s="55" t="s">
        <v>160</v>
      </c>
      <c r="E136" s="55" t="s">
        <v>98</v>
      </c>
      <c r="F136" s="55" t="s">
        <v>356</v>
      </c>
      <c r="H136" s="55" t="s">
        <v>100</v>
      </c>
      <c r="I136" s="56">
        <v>38256309.479999997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38256309.479999997</v>
      </c>
      <c r="P136" s="56">
        <v>0</v>
      </c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G136" s="55" t="s">
        <v>161</v>
      </c>
      <c r="AI136" s="55" t="s">
        <v>163</v>
      </c>
      <c r="AJ136" s="55" t="s">
        <v>164</v>
      </c>
      <c r="AL136" s="55" t="s">
        <v>165</v>
      </c>
      <c r="AM136" s="55" t="s">
        <v>166</v>
      </c>
      <c r="AN136" s="55" t="s">
        <v>209</v>
      </c>
      <c r="AO136" s="55" t="s">
        <v>167</v>
      </c>
      <c r="AQ136" s="55" t="s">
        <v>158</v>
      </c>
      <c r="AT136" s="55" t="s">
        <v>357</v>
      </c>
    </row>
    <row r="137" spans="1:46" ht="14.4" x14ac:dyDescent="0.3">
      <c r="A137" s="55" t="s">
        <v>158</v>
      </c>
      <c r="B137" s="55" t="s">
        <v>70</v>
      </c>
      <c r="C137" s="55" t="s">
        <v>159</v>
      </c>
      <c r="D137" s="55" t="s">
        <v>160</v>
      </c>
      <c r="E137" s="55" t="s">
        <v>79</v>
      </c>
      <c r="F137" s="55" t="s">
        <v>356</v>
      </c>
      <c r="H137" s="55" t="s">
        <v>219</v>
      </c>
      <c r="I137" s="56">
        <v>67579.850000000006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30728.17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G137" s="55" t="s">
        <v>184</v>
      </c>
      <c r="AI137" s="55" t="s">
        <v>163</v>
      </c>
      <c r="AJ137" s="55" t="s">
        <v>164</v>
      </c>
      <c r="AL137" s="55" t="s">
        <v>165</v>
      </c>
      <c r="AM137" s="55" t="s">
        <v>185</v>
      </c>
      <c r="AN137" s="55" t="s">
        <v>209</v>
      </c>
      <c r="AO137" s="55" t="s">
        <v>167</v>
      </c>
      <c r="AQ137" s="55" t="s">
        <v>158</v>
      </c>
      <c r="AT137" s="55" t="s">
        <v>358</v>
      </c>
    </row>
    <row r="138" spans="1:46" ht="14.4" x14ac:dyDescent="0.3">
      <c r="A138" s="55" t="s">
        <v>158</v>
      </c>
      <c r="B138" s="55" t="s">
        <v>70</v>
      </c>
      <c r="C138" s="55" t="s">
        <v>159</v>
      </c>
      <c r="D138" s="55" t="s">
        <v>160</v>
      </c>
      <c r="E138" s="55" t="s">
        <v>182</v>
      </c>
      <c r="F138" s="55" t="s">
        <v>356</v>
      </c>
      <c r="H138" s="55" t="s">
        <v>219</v>
      </c>
      <c r="I138" s="56">
        <v>1097229.96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498904.16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G138" s="55" t="s">
        <v>184</v>
      </c>
      <c r="AI138" s="55" t="s">
        <v>163</v>
      </c>
      <c r="AJ138" s="55" t="s">
        <v>164</v>
      </c>
      <c r="AL138" s="55" t="s">
        <v>165</v>
      </c>
      <c r="AM138" s="55" t="s">
        <v>185</v>
      </c>
      <c r="AN138" s="55" t="s">
        <v>209</v>
      </c>
      <c r="AO138" s="55" t="s">
        <v>167</v>
      </c>
      <c r="AQ138" s="55" t="s">
        <v>158</v>
      </c>
      <c r="AT138" s="55" t="s">
        <v>359</v>
      </c>
    </row>
    <row r="139" spans="1:46" ht="14.4" x14ac:dyDescent="0.3">
      <c r="A139" s="55" t="s">
        <v>158</v>
      </c>
      <c r="B139" s="55" t="s">
        <v>70</v>
      </c>
      <c r="C139" s="55" t="s">
        <v>159</v>
      </c>
      <c r="D139" s="55" t="s">
        <v>160</v>
      </c>
      <c r="E139" s="55" t="s">
        <v>193</v>
      </c>
      <c r="F139" s="55" t="s">
        <v>356</v>
      </c>
      <c r="H139" s="55" t="s">
        <v>219</v>
      </c>
      <c r="I139" s="56">
        <v>7433122.7300000004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7433122.7300000004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G139" s="55" t="s">
        <v>184</v>
      </c>
      <c r="AI139" s="55" t="s">
        <v>163</v>
      </c>
      <c r="AJ139" s="55" t="s">
        <v>164</v>
      </c>
      <c r="AL139" s="55" t="s">
        <v>165</v>
      </c>
      <c r="AM139" s="55" t="s">
        <v>185</v>
      </c>
      <c r="AN139" s="55" t="s">
        <v>209</v>
      </c>
      <c r="AO139" s="55" t="s">
        <v>167</v>
      </c>
      <c r="AQ139" s="55" t="s">
        <v>158</v>
      </c>
      <c r="AT139" s="55" t="s">
        <v>360</v>
      </c>
    </row>
    <row r="140" spans="1:46" ht="14.4" x14ac:dyDescent="0.3">
      <c r="A140" s="55" t="s">
        <v>158</v>
      </c>
      <c r="B140" s="55" t="s">
        <v>70</v>
      </c>
      <c r="C140" s="55" t="s">
        <v>159</v>
      </c>
      <c r="D140" s="55" t="s">
        <v>160</v>
      </c>
      <c r="E140" s="55" t="s">
        <v>199</v>
      </c>
      <c r="F140" s="55" t="s">
        <v>356</v>
      </c>
      <c r="H140" s="55" t="s">
        <v>222</v>
      </c>
      <c r="I140" s="56">
        <v>778591.95</v>
      </c>
      <c r="J140" s="56">
        <v>0</v>
      </c>
      <c r="K140" s="56">
        <v>0</v>
      </c>
      <c r="L140" s="56">
        <v>0</v>
      </c>
      <c r="M140" s="56">
        <v>0</v>
      </c>
      <c r="N140" s="56">
        <v>0</v>
      </c>
      <c r="O140" s="56">
        <v>778591.95</v>
      </c>
      <c r="P140" s="56">
        <v>0</v>
      </c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G140" s="55" t="s">
        <v>201</v>
      </c>
      <c r="AI140" s="55" t="s">
        <v>163</v>
      </c>
      <c r="AJ140" s="55" t="s">
        <v>164</v>
      </c>
      <c r="AL140" s="55" t="s">
        <v>165</v>
      </c>
      <c r="AM140" s="55" t="s">
        <v>202</v>
      </c>
      <c r="AN140" s="55" t="s">
        <v>209</v>
      </c>
      <c r="AO140" s="55" t="s">
        <v>167</v>
      </c>
      <c r="AQ140" s="55" t="s">
        <v>158</v>
      </c>
      <c r="AT140" s="55" t="s">
        <v>361</v>
      </c>
    </row>
    <row r="141" spans="1:46" ht="14.4" x14ac:dyDescent="0.3">
      <c r="A141" s="55" t="s">
        <v>158</v>
      </c>
      <c r="B141" s="55" t="s">
        <v>70</v>
      </c>
      <c r="C141" s="55" t="s">
        <v>159</v>
      </c>
      <c r="D141" s="55" t="s">
        <v>160</v>
      </c>
      <c r="E141" s="55" t="s">
        <v>206</v>
      </c>
      <c r="F141" s="55" t="s">
        <v>362</v>
      </c>
      <c r="H141" s="55" t="s">
        <v>170</v>
      </c>
      <c r="I141" s="56">
        <v>13489479.76</v>
      </c>
      <c r="J141" s="56">
        <v>6744739.8799999999</v>
      </c>
      <c r="K141" s="56">
        <v>1348947.98</v>
      </c>
      <c r="L141" s="56">
        <v>2158316.7599999998</v>
      </c>
      <c r="M141" s="56">
        <v>0</v>
      </c>
      <c r="N141" s="56">
        <v>0</v>
      </c>
      <c r="O141" s="56">
        <v>13489479.76</v>
      </c>
      <c r="P141" s="56">
        <v>6744739.8799999999</v>
      </c>
      <c r="Q141" s="56">
        <v>3507264.74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G141" s="55" t="s">
        <v>171</v>
      </c>
      <c r="AI141" s="55" t="s">
        <v>163</v>
      </c>
      <c r="AJ141" s="55" t="s">
        <v>164</v>
      </c>
      <c r="AL141" s="55" t="s">
        <v>165</v>
      </c>
      <c r="AM141" s="55" t="s">
        <v>172</v>
      </c>
      <c r="AN141" s="55" t="s">
        <v>228</v>
      </c>
      <c r="AO141" s="55" t="s">
        <v>167</v>
      </c>
      <c r="AQ141" s="55" t="s">
        <v>158</v>
      </c>
      <c r="AT141" s="55" t="s">
        <v>363</v>
      </c>
    </row>
    <row r="142" spans="1:46" ht="14.4" x14ac:dyDescent="0.3">
      <c r="A142" s="55" t="s">
        <v>158</v>
      </c>
      <c r="B142" s="55" t="s">
        <v>70</v>
      </c>
      <c r="C142" s="55" t="s">
        <v>159</v>
      </c>
      <c r="D142" s="55" t="s">
        <v>160</v>
      </c>
      <c r="E142" s="55" t="s">
        <v>98</v>
      </c>
      <c r="F142" s="55" t="s">
        <v>362</v>
      </c>
      <c r="H142" s="55" t="s">
        <v>100</v>
      </c>
      <c r="I142" s="56">
        <v>322563488.31</v>
      </c>
      <c r="J142" s="56">
        <v>198923189.74000001</v>
      </c>
      <c r="K142" s="56">
        <v>7459619.6200000001</v>
      </c>
      <c r="L142" s="56">
        <v>13249282.58</v>
      </c>
      <c r="M142" s="56">
        <v>0</v>
      </c>
      <c r="N142" s="56">
        <v>0</v>
      </c>
      <c r="O142" s="56">
        <v>322563488.31</v>
      </c>
      <c r="P142" s="56">
        <v>184116720.74000001</v>
      </c>
      <c r="Q142" s="56">
        <v>20708902.199999999</v>
      </c>
      <c r="R142" s="56">
        <v>-14806469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G142" s="55" t="s">
        <v>161</v>
      </c>
      <c r="AI142" s="55" t="s">
        <v>163</v>
      </c>
      <c r="AJ142" s="55" t="s">
        <v>164</v>
      </c>
      <c r="AL142" s="55" t="s">
        <v>165</v>
      </c>
      <c r="AM142" s="55" t="s">
        <v>166</v>
      </c>
      <c r="AN142" s="55" t="s">
        <v>228</v>
      </c>
      <c r="AO142" s="55" t="s">
        <v>167</v>
      </c>
      <c r="AQ142" s="55" t="s">
        <v>158</v>
      </c>
      <c r="AT142" s="55" t="s">
        <v>364</v>
      </c>
    </row>
    <row r="143" spans="1:46" ht="14.4" x14ac:dyDescent="0.3">
      <c r="A143" s="55" t="s">
        <v>158</v>
      </c>
      <c r="B143" s="55" t="s">
        <v>70</v>
      </c>
      <c r="C143" s="55" t="s">
        <v>159</v>
      </c>
      <c r="D143" s="55" t="s">
        <v>160</v>
      </c>
      <c r="E143" s="55" t="s">
        <v>79</v>
      </c>
      <c r="F143" s="55" t="s">
        <v>362</v>
      </c>
      <c r="H143" s="55" t="s">
        <v>219</v>
      </c>
      <c r="I143" s="56">
        <v>7742936.0300000003</v>
      </c>
      <c r="J143" s="56">
        <v>3871468.02</v>
      </c>
      <c r="K143" s="56">
        <v>553077.92000000004</v>
      </c>
      <c r="L143" s="56">
        <v>689595.8</v>
      </c>
      <c r="M143" s="56">
        <v>0</v>
      </c>
      <c r="N143" s="56">
        <v>-1551035.75</v>
      </c>
      <c r="O143" s="56">
        <v>3520668.52</v>
      </c>
      <c r="P143" s="56">
        <v>1760334.27</v>
      </c>
      <c r="Q143" s="56">
        <v>682575.72</v>
      </c>
      <c r="R143" s="56">
        <v>0</v>
      </c>
      <c r="S143" s="56">
        <v>2111133.75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G143" s="55" t="s">
        <v>184</v>
      </c>
      <c r="AI143" s="55" t="s">
        <v>163</v>
      </c>
      <c r="AJ143" s="55" t="s">
        <v>164</v>
      </c>
      <c r="AL143" s="55" t="s">
        <v>165</v>
      </c>
      <c r="AM143" s="55" t="s">
        <v>185</v>
      </c>
      <c r="AN143" s="55" t="s">
        <v>228</v>
      </c>
      <c r="AO143" s="55" t="s">
        <v>167</v>
      </c>
      <c r="AQ143" s="55" t="s">
        <v>158</v>
      </c>
      <c r="AT143" s="55" t="s">
        <v>365</v>
      </c>
    </row>
    <row r="144" spans="1:46" ht="14.4" x14ac:dyDescent="0.3">
      <c r="A144" s="55" t="s">
        <v>158</v>
      </c>
      <c r="B144" s="55" t="s">
        <v>70</v>
      </c>
      <c r="C144" s="55" t="s">
        <v>159</v>
      </c>
      <c r="D144" s="55" t="s">
        <v>160</v>
      </c>
      <c r="E144" s="55" t="s">
        <v>169</v>
      </c>
      <c r="F144" s="55" t="s">
        <v>362</v>
      </c>
      <c r="H144" s="55" t="s">
        <v>170</v>
      </c>
      <c r="I144" s="56">
        <v>3912466.87</v>
      </c>
      <c r="J144" s="56">
        <v>1956199.82</v>
      </c>
      <c r="K144" s="56">
        <v>391239.96</v>
      </c>
      <c r="L144" s="56">
        <v>615784.02</v>
      </c>
      <c r="M144" s="56">
        <v>0</v>
      </c>
      <c r="N144" s="56">
        <v>-40799.699999999997</v>
      </c>
      <c r="O144" s="56">
        <v>3784965.63</v>
      </c>
      <c r="P144" s="56">
        <v>1892450.3</v>
      </c>
      <c r="Q144" s="56">
        <v>984074.15</v>
      </c>
      <c r="R144" s="56">
        <v>0</v>
      </c>
      <c r="S144" s="56">
        <v>63749.52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G144" s="55" t="s">
        <v>171</v>
      </c>
      <c r="AI144" s="55" t="s">
        <v>163</v>
      </c>
      <c r="AJ144" s="55" t="s">
        <v>164</v>
      </c>
      <c r="AL144" s="55" t="s">
        <v>165</v>
      </c>
      <c r="AM144" s="55" t="s">
        <v>172</v>
      </c>
      <c r="AN144" s="55" t="s">
        <v>228</v>
      </c>
      <c r="AO144" s="55" t="s">
        <v>167</v>
      </c>
      <c r="AQ144" s="55" t="s">
        <v>158</v>
      </c>
      <c r="AT144" s="55" t="s">
        <v>366</v>
      </c>
    </row>
    <row r="145" spans="1:46" ht="14.4" x14ac:dyDescent="0.3">
      <c r="A145" s="55" t="s">
        <v>158</v>
      </c>
      <c r="B145" s="55" t="s">
        <v>70</v>
      </c>
      <c r="C145" s="55" t="s">
        <v>159</v>
      </c>
      <c r="D145" s="55" t="s">
        <v>160</v>
      </c>
      <c r="E145" s="55" t="s">
        <v>174</v>
      </c>
      <c r="F145" s="55" t="s">
        <v>362</v>
      </c>
      <c r="H145" s="55" t="s">
        <v>175</v>
      </c>
      <c r="I145" s="56">
        <v>49412771.590000004</v>
      </c>
      <c r="J145" s="56">
        <v>7580874.4900000002</v>
      </c>
      <c r="K145" s="56">
        <v>1263504.3500000001</v>
      </c>
      <c r="L145" s="56">
        <v>2138884.13</v>
      </c>
      <c r="M145" s="56">
        <v>0</v>
      </c>
      <c r="N145" s="56">
        <v>-1552206.71</v>
      </c>
      <c r="O145" s="56">
        <v>34236614.659999996</v>
      </c>
      <c r="P145" s="56">
        <v>5252558.6100000003</v>
      </c>
      <c r="Q145" s="56">
        <v>2626279.2999999998</v>
      </c>
      <c r="R145" s="56">
        <v>0</v>
      </c>
      <c r="S145" s="56">
        <v>2328315.88</v>
      </c>
      <c r="T145" s="56">
        <v>0</v>
      </c>
      <c r="U145" s="56">
        <v>0</v>
      </c>
      <c r="V145" s="56">
        <v>0</v>
      </c>
      <c r="W145" s="56">
        <v>0</v>
      </c>
      <c r="X145" s="56">
        <v>0</v>
      </c>
      <c r="Y145" s="56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G145" s="55" t="s">
        <v>176</v>
      </c>
      <c r="AI145" s="55" t="s">
        <v>163</v>
      </c>
      <c r="AJ145" s="55" t="s">
        <v>164</v>
      </c>
      <c r="AL145" s="55" t="s">
        <v>165</v>
      </c>
      <c r="AM145" s="55" t="s">
        <v>177</v>
      </c>
      <c r="AN145" s="55" t="s">
        <v>228</v>
      </c>
      <c r="AO145" s="55" t="s">
        <v>167</v>
      </c>
      <c r="AQ145" s="55" t="s">
        <v>158</v>
      </c>
      <c r="AT145" s="55" t="s">
        <v>367</v>
      </c>
    </row>
    <row r="146" spans="1:46" ht="14.4" x14ac:dyDescent="0.3">
      <c r="A146" s="55" t="s">
        <v>158</v>
      </c>
      <c r="B146" s="55" t="s">
        <v>70</v>
      </c>
      <c r="C146" s="55" t="s">
        <v>159</v>
      </c>
      <c r="D146" s="55" t="s">
        <v>160</v>
      </c>
      <c r="E146" s="55" t="s">
        <v>368</v>
      </c>
      <c r="F146" s="55" t="s">
        <v>362</v>
      </c>
      <c r="H146" s="55" t="s">
        <v>369</v>
      </c>
      <c r="I146" s="56">
        <v>1731741.91</v>
      </c>
      <c r="J146" s="56">
        <v>865870.95</v>
      </c>
      <c r="K146" s="56">
        <v>28859.48</v>
      </c>
      <c r="L146" s="56">
        <v>57728.68</v>
      </c>
      <c r="M146" s="56">
        <v>0</v>
      </c>
      <c r="N146" s="56">
        <v>0</v>
      </c>
      <c r="O146" s="56">
        <v>1731741.91</v>
      </c>
      <c r="P146" s="56">
        <v>865870.95</v>
      </c>
      <c r="Q146" s="56">
        <v>86588.160000000003</v>
      </c>
      <c r="R146" s="56">
        <v>0</v>
      </c>
      <c r="S146" s="56">
        <v>0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56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G146" s="55" t="s">
        <v>201</v>
      </c>
      <c r="AI146" s="55" t="s">
        <v>163</v>
      </c>
      <c r="AJ146" s="55" t="s">
        <v>164</v>
      </c>
      <c r="AL146" s="55" t="s">
        <v>165</v>
      </c>
      <c r="AM146" s="55" t="s">
        <v>202</v>
      </c>
      <c r="AN146" s="55" t="s">
        <v>228</v>
      </c>
      <c r="AO146" s="55" t="s">
        <v>167</v>
      </c>
      <c r="AQ146" s="55" t="s">
        <v>158</v>
      </c>
      <c r="AT146" s="55" t="s">
        <v>370</v>
      </c>
    </row>
    <row r="147" spans="1:46" ht="14.4" x14ac:dyDescent="0.3">
      <c r="A147" s="55" t="s">
        <v>158</v>
      </c>
      <c r="B147" s="55" t="s">
        <v>70</v>
      </c>
      <c r="C147" s="55" t="s">
        <v>159</v>
      </c>
      <c r="D147" s="55" t="s">
        <v>160</v>
      </c>
      <c r="E147" s="55" t="s">
        <v>182</v>
      </c>
      <c r="F147" s="55" t="s">
        <v>362</v>
      </c>
      <c r="H147" s="55" t="s">
        <v>219</v>
      </c>
      <c r="I147" s="56">
        <v>14383519.9</v>
      </c>
      <c r="J147" s="56">
        <v>7140321.6299999999</v>
      </c>
      <c r="K147" s="56">
        <v>1020066.35</v>
      </c>
      <c r="L147" s="56">
        <v>1271852.3799999999</v>
      </c>
      <c r="M147" s="56">
        <v>0</v>
      </c>
      <c r="N147" s="56">
        <v>-2860644.61</v>
      </c>
      <c r="O147" s="56">
        <v>6540103.8600000003</v>
      </c>
      <c r="P147" s="56">
        <v>3246663.22</v>
      </c>
      <c r="Q147" s="56">
        <v>1258904.93</v>
      </c>
      <c r="R147" s="56">
        <v>0</v>
      </c>
      <c r="S147" s="56">
        <v>3893658.41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56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G147" s="55" t="s">
        <v>184</v>
      </c>
      <c r="AI147" s="55" t="s">
        <v>163</v>
      </c>
      <c r="AJ147" s="55" t="s">
        <v>164</v>
      </c>
      <c r="AL147" s="55" t="s">
        <v>165</v>
      </c>
      <c r="AM147" s="55" t="s">
        <v>185</v>
      </c>
      <c r="AN147" s="55" t="s">
        <v>228</v>
      </c>
      <c r="AO147" s="55" t="s">
        <v>167</v>
      </c>
      <c r="AQ147" s="55" t="s">
        <v>158</v>
      </c>
      <c r="AT147" s="55" t="s">
        <v>371</v>
      </c>
    </row>
    <row r="148" spans="1:46" ht="14.4" x14ac:dyDescent="0.3">
      <c r="A148" s="55" t="s">
        <v>158</v>
      </c>
      <c r="B148" s="55" t="s">
        <v>70</v>
      </c>
      <c r="C148" s="55" t="s">
        <v>159</v>
      </c>
      <c r="D148" s="55" t="s">
        <v>160</v>
      </c>
      <c r="E148" s="55" t="s">
        <v>193</v>
      </c>
      <c r="F148" s="55" t="s">
        <v>362</v>
      </c>
      <c r="H148" s="55" t="s">
        <v>219</v>
      </c>
      <c r="I148" s="56">
        <v>32357963.649999999</v>
      </c>
      <c r="J148" s="56">
        <v>16122159.630000001</v>
      </c>
      <c r="K148" s="56">
        <v>2303211.7200000002</v>
      </c>
      <c r="L148" s="56">
        <v>3627834.41</v>
      </c>
      <c r="M148" s="56">
        <v>0</v>
      </c>
      <c r="N148" s="56">
        <v>0</v>
      </c>
      <c r="O148" s="56">
        <v>32357963.649999999</v>
      </c>
      <c r="P148" s="56">
        <v>15000822.630000001</v>
      </c>
      <c r="Q148" s="56">
        <v>5931046.1299999999</v>
      </c>
      <c r="R148" s="56">
        <v>-1121337</v>
      </c>
      <c r="S148" s="56">
        <v>0</v>
      </c>
      <c r="T148" s="56">
        <v>0</v>
      </c>
      <c r="U148" s="56">
        <v>0</v>
      </c>
      <c r="V148" s="56">
        <v>0</v>
      </c>
      <c r="W148" s="56">
        <v>0</v>
      </c>
      <c r="X148" s="56">
        <v>0</v>
      </c>
      <c r="Y148" s="56">
        <v>0</v>
      </c>
      <c r="Z148" s="56">
        <v>0</v>
      </c>
      <c r="AA148" s="56">
        <v>0</v>
      </c>
      <c r="AB148" s="56">
        <v>0</v>
      </c>
      <c r="AC148" s="56">
        <v>0</v>
      </c>
      <c r="AD148" s="56">
        <v>0</v>
      </c>
      <c r="AE148" s="56">
        <v>0</v>
      </c>
      <c r="AG148" s="55" t="s">
        <v>184</v>
      </c>
      <c r="AI148" s="55" t="s">
        <v>163</v>
      </c>
      <c r="AJ148" s="55" t="s">
        <v>164</v>
      </c>
      <c r="AL148" s="55" t="s">
        <v>165</v>
      </c>
      <c r="AM148" s="55" t="s">
        <v>185</v>
      </c>
      <c r="AN148" s="55" t="s">
        <v>228</v>
      </c>
      <c r="AO148" s="55" t="s">
        <v>167</v>
      </c>
      <c r="AQ148" s="55" t="s">
        <v>158</v>
      </c>
      <c r="AT148" s="55" t="s">
        <v>372</v>
      </c>
    </row>
    <row r="149" spans="1:46" ht="14.4" x14ac:dyDescent="0.3">
      <c r="A149" s="55" t="s">
        <v>158</v>
      </c>
      <c r="B149" s="55" t="s">
        <v>70</v>
      </c>
      <c r="C149" s="55" t="s">
        <v>159</v>
      </c>
      <c r="D149" s="55" t="s">
        <v>160</v>
      </c>
      <c r="E149" s="55" t="s">
        <v>199</v>
      </c>
      <c r="F149" s="55" t="s">
        <v>362</v>
      </c>
      <c r="H149" s="55" t="s">
        <v>222</v>
      </c>
      <c r="I149" s="56">
        <v>336119611.81</v>
      </c>
      <c r="J149" s="56">
        <v>147860799.49000001</v>
      </c>
      <c r="K149" s="56">
        <v>7393039.9699999997</v>
      </c>
      <c r="L149" s="56">
        <v>12891911.050000001</v>
      </c>
      <c r="M149" s="56">
        <v>0</v>
      </c>
      <c r="N149" s="56">
        <v>0</v>
      </c>
      <c r="O149" s="56">
        <v>336119611.81</v>
      </c>
      <c r="P149" s="56">
        <v>136312150.49000001</v>
      </c>
      <c r="Q149" s="56">
        <v>20284951.02</v>
      </c>
      <c r="R149" s="56">
        <v>-11548649</v>
      </c>
      <c r="S149" s="56">
        <v>0</v>
      </c>
      <c r="T149" s="56">
        <v>0</v>
      </c>
      <c r="U149" s="56">
        <v>0</v>
      </c>
      <c r="V149" s="56">
        <v>0</v>
      </c>
      <c r="W149" s="56">
        <v>0</v>
      </c>
      <c r="X149" s="56">
        <v>0</v>
      </c>
      <c r="Y149" s="56">
        <v>0</v>
      </c>
      <c r="Z149" s="56">
        <v>0</v>
      </c>
      <c r="AA149" s="56">
        <v>0</v>
      </c>
      <c r="AB149" s="56">
        <v>0</v>
      </c>
      <c r="AC149" s="56">
        <v>0</v>
      </c>
      <c r="AD149" s="56">
        <v>0</v>
      </c>
      <c r="AE149" s="56">
        <v>0</v>
      </c>
      <c r="AG149" s="55" t="s">
        <v>201</v>
      </c>
      <c r="AI149" s="55" t="s">
        <v>163</v>
      </c>
      <c r="AJ149" s="55" t="s">
        <v>164</v>
      </c>
      <c r="AL149" s="55" t="s">
        <v>165</v>
      </c>
      <c r="AM149" s="55" t="s">
        <v>202</v>
      </c>
      <c r="AN149" s="55" t="s">
        <v>228</v>
      </c>
      <c r="AO149" s="55" t="s">
        <v>167</v>
      </c>
      <c r="AQ149" s="55" t="s">
        <v>158</v>
      </c>
      <c r="AT149" s="55" t="s">
        <v>373</v>
      </c>
    </row>
    <row r="150" spans="1:46" ht="14.4" x14ac:dyDescent="0.3">
      <c r="A150" s="55" t="s">
        <v>158</v>
      </c>
      <c r="B150" s="55" t="s">
        <v>70</v>
      </c>
      <c r="C150" s="55" t="s">
        <v>159</v>
      </c>
      <c r="D150" s="55" t="s">
        <v>160</v>
      </c>
      <c r="E150" s="55" t="s">
        <v>204</v>
      </c>
      <c r="F150" s="55" t="s">
        <v>362</v>
      </c>
      <c r="H150" s="55" t="s">
        <v>170</v>
      </c>
      <c r="I150" s="56">
        <v>3789096.07</v>
      </c>
      <c r="J150" s="56">
        <v>1903335.69</v>
      </c>
      <c r="K150" s="56">
        <v>380667.14</v>
      </c>
      <c r="L150" s="56">
        <v>605557.23</v>
      </c>
      <c r="M150" s="56">
        <v>0</v>
      </c>
      <c r="N150" s="56">
        <v>-14040.77</v>
      </c>
      <c r="O150" s="56">
        <v>3745421.23</v>
      </c>
      <c r="P150" s="56">
        <v>1881396.98</v>
      </c>
      <c r="Q150" s="56">
        <v>978326.43</v>
      </c>
      <c r="R150" s="56">
        <v>0</v>
      </c>
      <c r="S150" s="56">
        <v>21938.71</v>
      </c>
      <c r="T150" s="56">
        <v>0</v>
      </c>
      <c r="U150" s="56">
        <v>0</v>
      </c>
      <c r="V150" s="56">
        <v>0</v>
      </c>
      <c r="W150" s="56">
        <v>0</v>
      </c>
      <c r="X150" s="56">
        <v>0</v>
      </c>
      <c r="Y150" s="56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56">
        <v>0</v>
      </c>
      <c r="AG150" s="55" t="s">
        <v>171</v>
      </c>
      <c r="AI150" s="55" t="s">
        <v>163</v>
      </c>
      <c r="AJ150" s="55" t="s">
        <v>164</v>
      </c>
      <c r="AL150" s="55" t="s">
        <v>165</v>
      </c>
      <c r="AM150" s="55" t="s">
        <v>172</v>
      </c>
      <c r="AN150" s="55" t="s">
        <v>228</v>
      </c>
      <c r="AO150" s="55" t="s">
        <v>167</v>
      </c>
      <c r="AQ150" s="55" t="s">
        <v>158</v>
      </c>
      <c r="AT150" s="55" t="s">
        <v>374</v>
      </c>
    </row>
    <row r="151" spans="1:46" ht="14.4" x14ac:dyDescent="0.3">
      <c r="A151" s="55" t="s">
        <v>158</v>
      </c>
      <c r="B151" s="55" t="s">
        <v>70</v>
      </c>
      <c r="C151" s="55" t="s">
        <v>159</v>
      </c>
      <c r="D151" s="55" t="s">
        <v>160</v>
      </c>
      <c r="E151" s="55" t="s">
        <v>206</v>
      </c>
      <c r="F151" s="55" t="s">
        <v>70</v>
      </c>
      <c r="H151" s="55" t="s">
        <v>170</v>
      </c>
      <c r="I151" s="56">
        <v>0</v>
      </c>
      <c r="J151" s="56">
        <v>0</v>
      </c>
      <c r="K151" s="56">
        <v>0</v>
      </c>
      <c r="L151" s="56">
        <v>8157222.4000000004</v>
      </c>
      <c r="M151" s="56">
        <v>0</v>
      </c>
      <c r="N151" s="56">
        <v>0</v>
      </c>
      <c r="O151" s="56">
        <v>40786112</v>
      </c>
      <c r="P151" s="56">
        <v>40786112</v>
      </c>
      <c r="Q151" s="56">
        <v>8157222.4000000004</v>
      </c>
      <c r="R151" s="56">
        <v>40786112</v>
      </c>
      <c r="S151" s="56">
        <v>0</v>
      </c>
      <c r="T151" s="56">
        <v>0</v>
      </c>
      <c r="U151" s="56">
        <v>0</v>
      </c>
      <c r="V151" s="56">
        <v>0</v>
      </c>
      <c r="W151" s="56">
        <v>0</v>
      </c>
      <c r="X151" s="56">
        <v>0</v>
      </c>
      <c r="Y151" s="56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G151" s="55" t="s">
        <v>171</v>
      </c>
      <c r="AI151" s="55" t="s">
        <v>163</v>
      </c>
      <c r="AJ151" s="55" t="s">
        <v>164</v>
      </c>
      <c r="AL151" s="55" t="s">
        <v>165</v>
      </c>
      <c r="AM151" s="55" t="s">
        <v>172</v>
      </c>
      <c r="AO151" s="55" t="s">
        <v>167</v>
      </c>
      <c r="AQ151" s="55" t="s">
        <v>158</v>
      </c>
      <c r="AT151" s="55" t="s">
        <v>375</v>
      </c>
    </row>
    <row r="152" spans="1:46" ht="14.4" x14ac:dyDescent="0.3">
      <c r="A152" s="55" t="s">
        <v>158</v>
      </c>
      <c r="B152" s="55" t="s">
        <v>70</v>
      </c>
      <c r="C152" s="55" t="s">
        <v>159</v>
      </c>
      <c r="D152" s="55" t="s">
        <v>160</v>
      </c>
      <c r="E152" s="55" t="s">
        <v>265</v>
      </c>
      <c r="F152" s="55" t="s">
        <v>70</v>
      </c>
      <c r="H152" s="55" t="s">
        <v>180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6">
        <v>0</v>
      </c>
      <c r="O152" s="56">
        <v>2776534</v>
      </c>
      <c r="P152" s="56">
        <v>0</v>
      </c>
      <c r="Q152" s="56">
        <v>0</v>
      </c>
      <c r="R152" s="56">
        <v>0</v>
      </c>
      <c r="S152" s="56">
        <v>0</v>
      </c>
      <c r="T152" s="56">
        <v>0</v>
      </c>
      <c r="U152" s="56">
        <v>0</v>
      </c>
      <c r="V152" s="56">
        <v>0</v>
      </c>
      <c r="W152" s="56">
        <v>0</v>
      </c>
      <c r="X152" s="56">
        <v>0</v>
      </c>
      <c r="Y152" s="56">
        <v>0</v>
      </c>
      <c r="Z152" s="56">
        <v>0</v>
      </c>
      <c r="AA152" s="56">
        <v>0</v>
      </c>
      <c r="AB152" s="56">
        <v>0</v>
      </c>
      <c r="AC152" s="56">
        <v>0</v>
      </c>
      <c r="AD152" s="56">
        <v>0</v>
      </c>
      <c r="AE152" s="56">
        <v>0</v>
      </c>
      <c r="AG152" s="55" t="s">
        <v>290</v>
      </c>
      <c r="AH152" s="55" t="s">
        <v>165</v>
      </c>
      <c r="AI152" s="55" t="s">
        <v>163</v>
      </c>
      <c r="AJ152" s="55" t="s">
        <v>164</v>
      </c>
      <c r="AO152" s="55" t="s">
        <v>167</v>
      </c>
      <c r="AQ152" s="55" t="s">
        <v>158</v>
      </c>
      <c r="AT152" s="55" t="s">
        <v>376</v>
      </c>
    </row>
    <row r="153" spans="1:46" ht="14.4" x14ac:dyDescent="0.3">
      <c r="A153" s="55" t="s">
        <v>158</v>
      </c>
      <c r="B153" s="55" t="s">
        <v>70</v>
      </c>
      <c r="C153" s="55" t="s">
        <v>159</v>
      </c>
      <c r="D153" s="55" t="s">
        <v>160</v>
      </c>
      <c r="E153" s="55" t="s">
        <v>98</v>
      </c>
      <c r="F153" s="55" t="s">
        <v>70</v>
      </c>
      <c r="H153" s="55" t="s">
        <v>100</v>
      </c>
      <c r="I153" s="56">
        <v>0</v>
      </c>
      <c r="J153" s="56">
        <v>0</v>
      </c>
      <c r="K153" s="56">
        <v>0</v>
      </c>
      <c r="L153" s="56">
        <v>12121048.01</v>
      </c>
      <c r="M153" s="56">
        <v>0</v>
      </c>
      <c r="N153" s="56">
        <v>0</v>
      </c>
      <c r="O153" s="56">
        <v>383215766</v>
      </c>
      <c r="P153" s="56">
        <v>323227947</v>
      </c>
      <c r="Q153" s="56">
        <v>12121048.01</v>
      </c>
      <c r="R153" s="56">
        <v>323227947</v>
      </c>
      <c r="S153" s="56">
        <v>0</v>
      </c>
      <c r="T153" s="56">
        <v>0</v>
      </c>
      <c r="U153" s="56">
        <v>0</v>
      </c>
      <c r="V153" s="56">
        <v>0</v>
      </c>
      <c r="W153" s="56">
        <v>0</v>
      </c>
      <c r="X153" s="56">
        <v>0</v>
      </c>
      <c r="Y153" s="56">
        <v>0</v>
      </c>
      <c r="Z153" s="56">
        <v>0</v>
      </c>
      <c r="AA153" s="56">
        <v>0</v>
      </c>
      <c r="AB153" s="56">
        <v>0</v>
      </c>
      <c r="AC153" s="56">
        <v>0</v>
      </c>
      <c r="AD153" s="56">
        <v>0</v>
      </c>
      <c r="AE153" s="56">
        <v>0</v>
      </c>
      <c r="AG153" s="55" t="s">
        <v>161</v>
      </c>
      <c r="AI153" s="55" t="s">
        <v>163</v>
      </c>
      <c r="AJ153" s="55" t="s">
        <v>164</v>
      </c>
      <c r="AL153" s="55" t="s">
        <v>165</v>
      </c>
      <c r="AM153" s="55" t="s">
        <v>166</v>
      </c>
      <c r="AO153" s="55" t="s">
        <v>167</v>
      </c>
      <c r="AQ153" s="55" t="s">
        <v>158</v>
      </c>
      <c r="AT153" s="55" t="s">
        <v>377</v>
      </c>
    </row>
    <row r="154" spans="1:46" ht="14.4" x14ac:dyDescent="0.3">
      <c r="A154" s="55" t="s">
        <v>158</v>
      </c>
      <c r="B154" s="55" t="s">
        <v>70</v>
      </c>
      <c r="C154" s="55" t="s">
        <v>159</v>
      </c>
      <c r="D154" s="55" t="s">
        <v>160</v>
      </c>
      <c r="E154" s="55" t="s">
        <v>174</v>
      </c>
      <c r="F154" s="55" t="s">
        <v>70</v>
      </c>
      <c r="H154" s="55" t="s">
        <v>175</v>
      </c>
      <c r="I154" s="56">
        <v>0</v>
      </c>
      <c r="J154" s="56">
        <v>0</v>
      </c>
      <c r="K154" s="56">
        <v>0</v>
      </c>
      <c r="L154" s="56">
        <v>823648.14</v>
      </c>
      <c r="M154" s="56">
        <v>0</v>
      </c>
      <c r="N154" s="56">
        <v>0</v>
      </c>
      <c r="O154" s="56">
        <v>17304428</v>
      </c>
      <c r="P154" s="56">
        <v>4941790</v>
      </c>
      <c r="Q154" s="56">
        <v>823648.14</v>
      </c>
      <c r="R154" s="56">
        <v>4941790</v>
      </c>
      <c r="S154" s="56">
        <v>0</v>
      </c>
      <c r="T154" s="56">
        <v>0</v>
      </c>
      <c r="U154" s="56">
        <v>0</v>
      </c>
      <c r="V154" s="56">
        <v>0</v>
      </c>
      <c r="W154" s="56">
        <v>0</v>
      </c>
      <c r="X154" s="56">
        <v>0</v>
      </c>
      <c r="Y154" s="56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0</v>
      </c>
      <c r="AG154" s="55" t="s">
        <v>176</v>
      </c>
      <c r="AI154" s="55" t="s">
        <v>163</v>
      </c>
      <c r="AJ154" s="55" t="s">
        <v>164</v>
      </c>
      <c r="AL154" s="55" t="s">
        <v>165</v>
      </c>
      <c r="AM154" s="55" t="s">
        <v>177</v>
      </c>
      <c r="AO154" s="55" t="s">
        <v>167</v>
      </c>
      <c r="AQ154" s="55" t="s">
        <v>158</v>
      </c>
      <c r="AT154" s="55" t="s">
        <v>378</v>
      </c>
    </row>
    <row r="155" spans="1:46" ht="14.4" x14ac:dyDescent="0.3">
      <c r="A155" s="55" t="s">
        <v>158</v>
      </c>
      <c r="B155" s="55" t="s">
        <v>70</v>
      </c>
      <c r="C155" s="55" t="s">
        <v>159</v>
      </c>
      <c r="D155" s="55" t="s">
        <v>160</v>
      </c>
      <c r="E155" s="55" t="s">
        <v>187</v>
      </c>
      <c r="F155" s="55" t="s">
        <v>70</v>
      </c>
      <c r="H155" s="55" t="s">
        <v>189</v>
      </c>
      <c r="I155" s="56">
        <v>0</v>
      </c>
      <c r="J155" s="56">
        <v>0</v>
      </c>
      <c r="K155" s="56">
        <v>0</v>
      </c>
      <c r="L155" s="56">
        <v>398617.59999999998</v>
      </c>
      <c r="M155" s="56">
        <v>0</v>
      </c>
      <c r="N155" s="56">
        <v>0</v>
      </c>
      <c r="O155" s="56">
        <v>28698171</v>
      </c>
      <c r="P155" s="56">
        <v>28698171</v>
      </c>
      <c r="Q155" s="56">
        <v>398617.59999999998</v>
      </c>
      <c r="R155" s="56">
        <v>28698171</v>
      </c>
      <c r="S155" s="56">
        <v>0</v>
      </c>
      <c r="T155" s="56">
        <v>0</v>
      </c>
      <c r="U155" s="56">
        <v>0</v>
      </c>
      <c r="V155" s="56">
        <v>0</v>
      </c>
      <c r="W155" s="56">
        <v>0</v>
      </c>
      <c r="X155" s="56">
        <v>0</v>
      </c>
      <c r="Y155" s="56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G155" s="55" t="s">
        <v>190</v>
      </c>
      <c r="AI155" s="55" t="s">
        <v>163</v>
      </c>
      <c r="AJ155" s="55" t="s">
        <v>164</v>
      </c>
      <c r="AL155" s="55" t="s">
        <v>165</v>
      </c>
      <c r="AM155" s="55" t="s">
        <v>191</v>
      </c>
      <c r="AO155" s="55" t="s">
        <v>167</v>
      </c>
      <c r="AQ155" s="55" t="s">
        <v>158</v>
      </c>
      <c r="AT155" s="55" t="s">
        <v>379</v>
      </c>
    </row>
    <row r="156" spans="1:46" ht="14.4" x14ac:dyDescent="0.3">
      <c r="A156" s="55" t="s">
        <v>158</v>
      </c>
      <c r="B156" s="55" t="s">
        <v>70</v>
      </c>
      <c r="C156" s="55" t="s">
        <v>159</v>
      </c>
      <c r="D156" s="55" t="s">
        <v>160</v>
      </c>
      <c r="E156" s="55" t="s">
        <v>193</v>
      </c>
      <c r="F156" s="55" t="s">
        <v>70</v>
      </c>
      <c r="H156" s="55" t="s">
        <v>219</v>
      </c>
      <c r="I156" s="56">
        <v>0</v>
      </c>
      <c r="J156" s="56">
        <v>0</v>
      </c>
      <c r="K156" s="56">
        <v>0</v>
      </c>
      <c r="L156" s="56">
        <v>7263410.9800000004</v>
      </c>
      <c r="M156" s="56">
        <v>0</v>
      </c>
      <c r="N156" s="56">
        <v>0</v>
      </c>
      <c r="O156" s="56">
        <v>55687698</v>
      </c>
      <c r="P156" s="56">
        <v>50842860</v>
      </c>
      <c r="Q156" s="56">
        <v>7263410.9800000004</v>
      </c>
      <c r="R156" s="56">
        <v>50842860</v>
      </c>
      <c r="S156" s="56">
        <v>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56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G156" s="55" t="s">
        <v>184</v>
      </c>
      <c r="AI156" s="55" t="s">
        <v>163</v>
      </c>
      <c r="AJ156" s="55" t="s">
        <v>164</v>
      </c>
      <c r="AL156" s="55" t="s">
        <v>165</v>
      </c>
      <c r="AM156" s="55" t="s">
        <v>185</v>
      </c>
      <c r="AO156" s="55" t="s">
        <v>167</v>
      </c>
      <c r="AQ156" s="55" t="s">
        <v>158</v>
      </c>
      <c r="AT156" s="55" t="s">
        <v>380</v>
      </c>
    </row>
    <row r="157" spans="1:46" ht="14.4" x14ac:dyDescent="0.3">
      <c r="A157" s="55" t="s">
        <v>158</v>
      </c>
      <c r="B157" s="55" t="s">
        <v>70</v>
      </c>
      <c r="C157" s="55" t="s">
        <v>159</v>
      </c>
      <c r="D157" s="55" t="s">
        <v>160</v>
      </c>
      <c r="E157" s="55" t="s">
        <v>199</v>
      </c>
      <c r="F157" s="55" t="s">
        <v>70</v>
      </c>
      <c r="H157" s="55" t="s">
        <v>222</v>
      </c>
      <c r="I157" s="56">
        <v>0</v>
      </c>
      <c r="J157" s="56">
        <v>0</v>
      </c>
      <c r="K157" s="56">
        <v>0</v>
      </c>
      <c r="L157" s="56">
        <v>9385614.3000000007</v>
      </c>
      <c r="M157" s="56">
        <v>0</v>
      </c>
      <c r="N157" s="56">
        <v>0</v>
      </c>
      <c r="O157" s="56">
        <v>223870221</v>
      </c>
      <c r="P157" s="56">
        <v>187712286</v>
      </c>
      <c r="Q157" s="56">
        <v>9385614.3000000007</v>
      </c>
      <c r="R157" s="56">
        <v>187712286</v>
      </c>
      <c r="S157" s="56">
        <v>0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56">
        <v>0</v>
      </c>
      <c r="Z157" s="56">
        <v>0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G157" s="55" t="s">
        <v>201</v>
      </c>
      <c r="AI157" s="55" t="s">
        <v>163</v>
      </c>
      <c r="AJ157" s="55" t="s">
        <v>164</v>
      </c>
      <c r="AL157" s="55" t="s">
        <v>165</v>
      </c>
      <c r="AM157" s="55" t="s">
        <v>202</v>
      </c>
      <c r="AO157" s="55" t="s">
        <v>167</v>
      </c>
      <c r="AQ157" s="55" t="s">
        <v>158</v>
      </c>
      <c r="AT157" s="55" t="s">
        <v>381</v>
      </c>
    </row>
    <row r="158" spans="1:46" ht="14.4" x14ac:dyDescent="0.3">
      <c r="A158" s="55" t="s">
        <v>158</v>
      </c>
      <c r="B158" s="55" t="s">
        <v>70</v>
      </c>
      <c r="C158" s="55" t="s">
        <v>159</v>
      </c>
      <c r="D158" s="55" t="s">
        <v>160</v>
      </c>
      <c r="E158" s="55" t="s">
        <v>98</v>
      </c>
      <c r="F158" s="55" t="s">
        <v>382</v>
      </c>
      <c r="H158" s="55" t="s">
        <v>100</v>
      </c>
      <c r="I158" s="56">
        <v>0</v>
      </c>
      <c r="J158" s="56">
        <v>0</v>
      </c>
      <c r="K158" s="56">
        <v>0</v>
      </c>
      <c r="L158" s="56">
        <v>6861083.9699999997</v>
      </c>
      <c r="M158" s="56">
        <v>6495700.7999999998</v>
      </c>
      <c r="N158" s="56">
        <v>0</v>
      </c>
      <c r="O158" s="56">
        <v>16239252</v>
      </c>
      <c r="P158" s="56">
        <v>9743551.1999999993</v>
      </c>
      <c r="Q158" s="56">
        <v>365383.17</v>
      </c>
      <c r="R158" s="56">
        <v>9743551.1999999993</v>
      </c>
      <c r="S158" s="56"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G158" s="55" t="s">
        <v>161</v>
      </c>
      <c r="AI158" s="55" t="s">
        <v>163</v>
      </c>
      <c r="AJ158" s="55" t="s">
        <v>164</v>
      </c>
      <c r="AL158" s="55" t="s">
        <v>165</v>
      </c>
      <c r="AM158" s="55" t="s">
        <v>166</v>
      </c>
      <c r="AN158" s="55" t="s">
        <v>383</v>
      </c>
      <c r="AO158" s="55" t="s">
        <v>167</v>
      </c>
      <c r="AQ158" s="55" t="s">
        <v>158</v>
      </c>
      <c r="AT158" s="55" t="s">
        <v>384</v>
      </c>
    </row>
    <row r="159" spans="1:46" ht="14.4" x14ac:dyDescent="0.3">
      <c r="A159" s="55" t="s">
        <v>158</v>
      </c>
      <c r="B159" s="55" t="s">
        <v>70</v>
      </c>
      <c r="C159" s="55" t="s">
        <v>159</v>
      </c>
      <c r="D159" s="55" t="s">
        <v>160</v>
      </c>
      <c r="E159" s="55" t="s">
        <v>169</v>
      </c>
      <c r="F159" s="55" t="s">
        <v>382</v>
      </c>
      <c r="H159" s="55" t="s">
        <v>170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G159" s="55" t="s">
        <v>171</v>
      </c>
      <c r="AI159" s="55" t="s">
        <v>163</v>
      </c>
      <c r="AJ159" s="55" t="s">
        <v>164</v>
      </c>
      <c r="AL159" s="55" t="s">
        <v>165</v>
      </c>
      <c r="AM159" s="55" t="s">
        <v>172</v>
      </c>
      <c r="AN159" s="55" t="s">
        <v>228</v>
      </c>
      <c r="AO159" s="55" t="s">
        <v>167</v>
      </c>
      <c r="AQ159" s="55" t="s">
        <v>158</v>
      </c>
      <c r="AT159" s="55" t="s">
        <v>385</v>
      </c>
    </row>
    <row r="160" spans="1:46" ht="14.4" x14ac:dyDescent="0.3">
      <c r="A160" s="55" t="s">
        <v>158</v>
      </c>
      <c r="B160" s="55" t="s">
        <v>70</v>
      </c>
      <c r="C160" s="55" t="s">
        <v>159</v>
      </c>
      <c r="D160" s="55" t="s">
        <v>160</v>
      </c>
      <c r="E160" s="55" t="s">
        <v>174</v>
      </c>
      <c r="F160" s="55" t="s">
        <v>382</v>
      </c>
      <c r="H160" s="55" t="s">
        <v>175</v>
      </c>
      <c r="I160" s="56">
        <v>0</v>
      </c>
      <c r="J160" s="56">
        <v>0</v>
      </c>
      <c r="K160" s="56">
        <v>0</v>
      </c>
      <c r="L160" s="56">
        <v>2784835.64</v>
      </c>
      <c r="M160" s="56">
        <v>2227859.6</v>
      </c>
      <c r="N160" s="56">
        <v>0</v>
      </c>
      <c r="O160" s="56">
        <v>5569649</v>
      </c>
      <c r="P160" s="56">
        <v>3341789.4</v>
      </c>
      <c r="Q160" s="56">
        <v>556976.04</v>
      </c>
      <c r="R160" s="56">
        <v>3341789.4</v>
      </c>
      <c r="S160" s="56">
        <v>0</v>
      </c>
      <c r="T160" s="56">
        <v>0</v>
      </c>
      <c r="U160" s="56">
        <v>0</v>
      </c>
      <c r="V160" s="56">
        <v>0</v>
      </c>
      <c r="W160" s="56">
        <v>0</v>
      </c>
      <c r="X160" s="56">
        <v>0</v>
      </c>
      <c r="Y160" s="56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0</v>
      </c>
      <c r="AG160" s="55" t="s">
        <v>176</v>
      </c>
      <c r="AI160" s="55" t="s">
        <v>163</v>
      </c>
      <c r="AJ160" s="55" t="s">
        <v>164</v>
      </c>
      <c r="AL160" s="55" t="s">
        <v>165</v>
      </c>
      <c r="AM160" s="55" t="s">
        <v>177</v>
      </c>
      <c r="AN160" s="55" t="s">
        <v>383</v>
      </c>
      <c r="AO160" s="55" t="s">
        <v>167</v>
      </c>
      <c r="AQ160" s="55" t="s">
        <v>158</v>
      </c>
      <c r="AT160" s="55" t="s">
        <v>386</v>
      </c>
    </row>
    <row r="161" spans="1:46" ht="14.4" x14ac:dyDescent="0.3">
      <c r="A161" s="55" t="s">
        <v>158</v>
      </c>
      <c r="B161" s="55" t="s">
        <v>70</v>
      </c>
      <c r="C161" s="55" t="s">
        <v>159</v>
      </c>
      <c r="D161" s="55" t="s">
        <v>160</v>
      </c>
      <c r="E161" s="55" t="s">
        <v>193</v>
      </c>
      <c r="F161" s="55" t="s">
        <v>382</v>
      </c>
      <c r="H161" s="55" t="s">
        <v>219</v>
      </c>
      <c r="I161" s="56">
        <v>0</v>
      </c>
      <c r="J161" s="56">
        <v>0</v>
      </c>
      <c r="K161" s="56">
        <v>0</v>
      </c>
      <c r="L161" s="56">
        <v>6011022.0700000003</v>
      </c>
      <c r="M161" s="56">
        <v>4950236</v>
      </c>
      <c r="N161" s="56">
        <v>0</v>
      </c>
      <c r="O161" s="56">
        <v>12375590</v>
      </c>
      <c r="P161" s="56">
        <v>7425354</v>
      </c>
      <c r="Q161" s="56">
        <v>1060786.07</v>
      </c>
      <c r="R161" s="56">
        <v>7425354</v>
      </c>
      <c r="S161" s="56"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56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G161" s="55" t="s">
        <v>184</v>
      </c>
      <c r="AI161" s="55" t="s">
        <v>163</v>
      </c>
      <c r="AJ161" s="55" t="s">
        <v>164</v>
      </c>
      <c r="AL161" s="55" t="s">
        <v>165</v>
      </c>
      <c r="AM161" s="55" t="s">
        <v>185</v>
      </c>
      <c r="AN161" s="55" t="s">
        <v>383</v>
      </c>
      <c r="AO161" s="55" t="s">
        <v>167</v>
      </c>
      <c r="AQ161" s="55" t="s">
        <v>158</v>
      </c>
      <c r="AT161" s="55" t="s">
        <v>387</v>
      </c>
    </row>
    <row r="162" spans="1:46" ht="14.4" x14ac:dyDescent="0.3">
      <c r="A162" s="55" t="s">
        <v>158</v>
      </c>
      <c r="B162" s="55" t="s">
        <v>70</v>
      </c>
      <c r="C162" s="55" t="s">
        <v>159</v>
      </c>
      <c r="D162" s="55" t="s">
        <v>160</v>
      </c>
      <c r="E162" s="55" t="s">
        <v>199</v>
      </c>
      <c r="F162" s="55" t="s">
        <v>382</v>
      </c>
      <c r="H162" s="55" t="s">
        <v>222</v>
      </c>
      <c r="I162" s="56">
        <v>0</v>
      </c>
      <c r="J162" s="56">
        <v>0</v>
      </c>
      <c r="K162" s="56">
        <v>0</v>
      </c>
      <c r="L162" s="56">
        <v>51394707.68</v>
      </c>
      <c r="M162" s="56">
        <v>47809030.399999999</v>
      </c>
      <c r="N162" s="56">
        <v>0</v>
      </c>
      <c r="O162" s="56">
        <v>119522576</v>
      </c>
      <c r="P162" s="56">
        <v>71713545.599999994</v>
      </c>
      <c r="Q162" s="56">
        <v>3585677.28</v>
      </c>
      <c r="R162" s="56">
        <v>71713545.599999994</v>
      </c>
      <c r="S162" s="56">
        <v>0</v>
      </c>
      <c r="T162" s="56">
        <v>0</v>
      </c>
      <c r="U162" s="56">
        <v>0</v>
      </c>
      <c r="V162" s="56">
        <v>0</v>
      </c>
      <c r="W162" s="56">
        <v>0</v>
      </c>
      <c r="X162" s="56">
        <v>0</v>
      </c>
      <c r="Y162" s="56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G162" s="55" t="s">
        <v>201</v>
      </c>
      <c r="AI162" s="55" t="s">
        <v>163</v>
      </c>
      <c r="AJ162" s="55" t="s">
        <v>164</v>
      </c>
      <c r="AL162" s="55" t="s">
        <v>165</v>
      </c>
      <c r="AM162" s="55" t="s">
        <v>202</v>
      </c>
      <c r="AN162" s="55" t="s">
        <v>383</v>
      </c>
      <c r="AO162" s="55" t="s">
        <v>167</v>
      </c>
      <c r="AQ162" s="55" t="s">
        <v>158</v>
      </c>
      <c r="AT162" s="55" t="s">
        <v>388</v>
      </c>
    </row>
    <row r="163" spans="1:46" ht="14.4" x14ac:dyDescent="0.3">
      <c r="A163" s="55" t="s">
        <v>158</v>
      </c>
      <c r="B163" s="55" t="s">
        <v>70</v>
      </c>
      <c r="C163" s="55" t="s">
        <v>159</v>
      </c>
      <c r="D163" s="55" t="s">
        <v>160</v>
      </c>
      <c r="E163" s="55" t="s">
        <v>206</v>
      </c>
      <c r="F163" s="55" t="s">
        <v>389</v>
      </c>
      <c r="H163" s="55" t="s">
        <v>170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6">
        <v>0</v>
      </c>
      <c r="U163" s="56">
        <v>0</v>
      </c>
      <c r="V163" s="56">
        <v>0</v>
      </c>
      <c r="W163" s="56">
        <v>0</v>
      </c>
      <c r="X163" s="56">
        <v>0</v>
      </c>
      <c r="Y163" s="56">
        <v>0</v>
      </c>
      <c r="Z163" s="56">
        <v>0</v>
      </c>
      <c r="AA163" s="56">
        <v>0</v>
      </c>
      <c r="AB163" s="56">
        <v>0</v>
      </c>
      <c r="AC163" s="56">
        <v>0</v>
      </c>
      <c r="AD163" s="56">
        <v>0</v>
      </c>
      <c r="AE163" s="56">
        <v>0</v>
      </c>
      <c r="AG163" s="55" t="s">
        <v>171</v>
      </c>
      <c r="AI163" s="55" t="s">
        <v>163</v>
      </c>
      <c r="AJ163" s="55" t="s">
        <v>164</v>
      </c>
      <c r="AL163" s="55" t="s">
        <v>165</v>
      </c>
      <c r="AM163" s="55" t="s">
        <v>172</v>
      </c>
      <c r="AN163" s="55" t="s">
        <v>228</v>
      </c>
      <c r="AO163" s="55" t="s">
        <v>167</v>
      </c>
      <c r="AQ163" s="55" t="s">
        <v>158</v>
      </c>
      <c r="AT163" s="55" t="s">
        <v>390</v>
      </c>
    </row>
    <row r="164" spans="1:46" ht="14.4" x14ac:dyDescent="0.3">
      <c r="A164" s="55" t="s">
        <v>158</v>
      </c>
      <c r="B164" s="55" t="s">
        <v>70</v>
      </c>
      <c r="C164" s="55" t="s">
        <v>159</v>
      </c>
      <c r="D164" s="55" t="s">
        <v>160</v>
      </c>
      <c r="E164" s="55" t="s">
        <v>98</v>
      </c>
      <c r="F164" s="55" t="s">
        <v>389</v>
      </c>
      <c r="H164" s="55" t="s">
        <v>100</v>
      </c>
      <c r="I164" s="56">
        <v>0</v>
      </c>
      <c r="J164" s="56">
        <v>0</v>
      </c>
      <c r="K164" s="56">
        <v>0</v>
      </c>
      <c r="L164" s="56">
        <v>0</v>
      </c>
      <c r="M164" s="56">
        <v>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56">
        <v>0</v>
      </c>
      <c r="T164" s="56">
        <v>0</v>
      </c>
      <c r="U164" s="56">
        <v>0</v>
      </c>
      <c r="V164" s="56">
        <v>0</v>
      </c>
      <c r="W164" s="56">
        <v>0</v>
      </c>
      <c r="X164" s="56">
        <v>0</v>
      </c>
      <c r="Y164" s="56">
        <v>0</v>
      </c>
      <c r="Z164" s="56">
        <v>0</v>
      </c>
      <c r="AA164" s="56">
        <v>0</v>
      </c>
      <c r="AB164" s="56">
        <v>0</v>
      </c>
      <c r="AC164" s="56">
        <v>0</v>
      </c>
      <c r="AD164" s="56">
        <v>0</v>
      </c>
      <c r="AE164" s="56">
        <v>0</v>
      </c>
      <c r="AG164" s="55" t="s">
        <v>161</v>
      </c>
      <c r="AI164" s="55" t="s">
        <v>163</v>
      </c>
      <c r="AJ164" s="55" t="s">
        <v>164</v>
      </c>
      <c r="AL164" s="55" t="s">
        <v>165</v>
      </c>
      <c r="AM164" s="55" t="s">
        <v>166</v>
      </c>
      <c r="AN164" s="55" t="s">
        <v>228</v>
      </c>
      <c r="AO164" s="55" t="s">
        <v>167</v>
      </c>
      <c r="AQ164" s="55" t="s">
        <v>158</v>
      </c>
      <c r="AT164" s="55" t="s">
        <v>391</v>
      </c>
    </row>
    <row r="165" spans="1:46" ht="14.4" x14ac:dyDescent="0.3">
      <c r="A165" s="55" t="s">
        <v>158</v>
      </c>
      <c r="B165" s="55" t="s">
        <v>70</v>
      </c>
      <c r="C165" s="55" t="s">
        <v>159</v>
      </c>
      <c r="D165" s="55" t="s">
        <v>160</v>
      </c>
      <c r="E165" s="55" t="s">
        <v>174</v>
      </c>
      <c r="F165" s="55" t="s">
        <v>389</v>
      </c>
      <c r="H165" s="55" t="s">
        <v>175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56">
        <v>0</v>
      </c>
      <c r="T165" s="56">
        <v>0</v>
      </c>
      <c r="U165" s="56">
        <v>0</v>
      </c>
      <c r="V165" s="56">
        <v>0</v>
      </c>
      <c r="W165" s="56">
        <v>0</v>
      </c>
      <c r="X165" s="56">
        <v>0</v>
      </c>
      <c r="Y165" s="56">
        <v>0</v>
      </c>
      <c r="Z165" s="56">
        <v>0</v>
      </c>
      <c r="AA165" s="56">
        <v>0</v>
      </c>
      <c r="AB165" s="56">
        <v>0</v>
      </c>
      <c r="AC165" s="56">
        <v>0</v>
      </c>
      <c r="AD165" s="56">
        <v>0</v>
      </c>
      <c r="AE165" s="56">
        <v>0</v>
      </c>
      <c r="AG165" s="55" t="s">
        <v>176</v>
      </c>
      <c r="AI165" s="55" t="s">
        <v>163</v>
      </c>
      <c r="AJ165" s="55" t="s">
        <v>164</v>
      </c>
      <c r="AL165" s="55" t="s">
        <v>165</v>
      </c>
      <c r="AM165" s="55" t="s">
        <v>177</v>
      </c>
      <c r="AN165" s="55" t="s">
        <v>228</v>
      </c>
      <c r="AO165" s="55" t="s">
        <v>167</v>
      </c>
      <c r="AQ165" s="55" t="s">
        <v>158</v>
      </c>
      <c r="AT165" s="55" t="s">
        <v>392</v>
      </c>
    </row>
    <row r="166" spans="1:46" ht="14.4" x14ac:dyDescent="0.3">
      <c r="A166" s="55" t="s">
        <v>158</v>
      </c>
      <c r="B166" s="55" t="s">
        <v>70</v>
      </c>
      <c r="C166" s="55" t="s">
        <v>159</v>
      </c>
      <c r="D166" s="55" t="s">
        <v>160</v>
      </c>
      <c r="E166" s="55" t="s">
        <v>193</v>
      </c>
      <c r="F166" s="55" t="s">
        <v>389</v>
      </c>
      <c r="H166" s="55" t="s">
        <v>219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56">
        <v>0</v>
      </c>
      <c r="T166" s="56">
        <v>0</v>
      </c>
      <c r="U166" s="56">
        <v>0</v>
      </c>
      <c r="V166" s="56">
        <v>0</v>
      </c>
      <c r="W166" s="56">
        <v>0</v>
      </c>
      <c r="X166" s="56">
        <v>0</v>
      </c>
      <c r="Y166" s="56">
        <v>0</v>
      </c>
      <c r="Z166" s="56">
        <v>0</v>
      </c>
      <c r="AA166" s="56">
        <v>0</v>
      </c>
      <c r="AB166" s="56">
        <v>0</v>
      </c>
      <c r="AC166" s="56">
        <v>0</v>
      </c>
      <c r="AD166" s="56">
        <v>0</v>
      </c>
      <c r="AE166" s="56">
        <v>0</v>
      </c>
      <c r="AG166" s="55" t="s">
        <v>184</v>
      </c>
      <c r="AI166" s="55" t="s">
        <v>163</v>
      </c>
      <c r="AJ166" s="55" t="s">
        <v>164</v>
      </c>
      <c r="AL166" s="55" t="s">
        <v>165</v>
      </c>
      <c r="AM166" s="55" t="s">
        <v>185</v>
      </c>
      <c r="AN166" s="55" t="s">
        <v>228</v>
      </c>
      <c r="AO166" s="55" t="s">
        <v>167</v>
      </c>
      <c r="AQ166" s="55" t="s">
        <v>158</v>
      </c>
      <c r="AT166" s="55" t="s">
        <v>393</v>
      </c>
    </row>
    <row r="167" spans="1:46" ht="14.4" x14ac:dyDescent="0.3">
      <c r="A167" s="55" t="s">
        <v>158</v>
      </c>
      <c r="B167" s="55" t="s">
        <v>70</v>
      </c>
      <c r="C167" s="55" t="s">
        <v>159</v>
      </c>
      <c r="D167" s="55" t="s">
        <v>160</v>
      </c>
      <c r="E167" s="55" t="s">
        <v>199</v>
      </c>
      <c r="F167" s="55" t="s">
        <v>389</v>
      </c>
      <c r="H167" s="55" t="s">
        <v>222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>
        <v>0</v>
      </c>
      <c r="T167" s="56">
        <v>0</v>
      </c>
      <c r="U167" s="56">
        <v>0</v>
      </c>
      <c r="V167" s="56">
        <v>0</v>
      </c>
      <c r="W167" s="56">
        <v>0</v>
      </c>
      <c r="X167" s="56">
        <v>0</v>
      </c>
      <c r="Y167" s="56">
        <v>0</v>
      </c>
      <c r="Z167" s="56">
        <v>0</v>
      </c>
      <c r="AA167" s="56">
        <v>0</v>
      </c>
      <c r="AB167" s="56">
        <v>0</v>
      </c>
      <c r="AC167" s="56">
        <v>0</v>
      </c>
      <c r="AD167" s="56">
        <v>0</v>
      </c>
      <c r="AE167" s="56">
        <v>0</v>
      </c>
      <c r="AG167" s="55" t="s">
        <v>201</v>
      </c>
      <c r="AI167" s="55" t="s">
        <v>163</v>
      </c>
      <c r="AJ167" s="55" t="s">
        <v>164</v>
      </c>
      <c r="AL167" s="55" t="s">
        <v>165</v>
      </c>
      <c r="AM167" s="55" t="s">
        <v>202</v>
      </c>
      <c r="AN167" s="55" t="s">
        <v>228</v>
      </c>
      <c r="AO167" s="55" t="s">
        <v>167</v>
      </c>
      <c r="AQ167" s="55" t="s">
        <v>158</v>
      </c>
      <c r="AT167" s="55" t="s">
        <v>394</v>
      </c>
    </row>
    <row r="168" spans="1:46" x14ac:dyDescent="0.25">
      <c r="O168" s="63">
        <f>SUM(O8:O167)</f>
        <v>5911360403.7300014</v>
      </c>
      <c r="P168" s="63">
        <f>SUM(P8:P167)</f>
        <v>2777638035.1699991</v>
      </c>
      <c r="Q168" s="63">
        <f>SUM(Q8:Q167)</f>
        <v>823976365.81999969</v>
      </c>
    </row>
    <row r="169" spans="1:46" x14ac:dyDescent="0.25">
      <c r="Q169" s="63"/>
    </row>
    <row r="170" spans="1:46" x14ac:dyDescent="0.25">
      <c r="P170" s="63"/>
    </row>
  </sheetData>
  <autoFilter ref="A7:AT168" xr:uid="{32FF9EE3-96D2-4A99-B280-AE7DB0BC3657}"/>
  <pageMargins left="0.7" right="0.7" top="0.75" bottom="0.75" header="0.3" footer="0.3"/>
  <pageSetup scale="70" fitToWidth="2" fitToHeight="30" orientation="landscape" r:id="rId1"/>
  <headerFooter>
    <oddHeader>&amp;RD49421
CEHE Exceptions to PFD
&amp;F
Page &amp;P of &amp;N</oddHeader>
    <oddFooter>&amp;C&amp;A</oddFooter>
  </headerFooter>
  <rowBreaks count="2" manualBreakCount="2">
    <brk id="47" max="45" man="1"/>
    <brk id="93" max="45" man="1"/>
  </rowBreaks>
  <colBreaks count="2" manualBreakCount="2">
    <brk id="10" max="167" man="1"/>
    <brk id="33" max="16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E7801-B072-42D7-93F2-316A44201907}">
  <sheetPr>
    <pageSetUpPr fitToPage="1"/>
  </sheetPr>
  <dimension ref="A1:E6"/>
  <sheetViews>
    <sheetView zoomScaleNormal="100" workbookViewId="0"/>
  </sheetViews>
  <sheetFormatPr defaultRowHeight="14.4" x14ac:dyDescent="0.3"/>
  <cols>
    <col min="1" max="1" width="21.5546875" customWidth="1"/>
    <col min="2" max="2" width="4" customWidth="1"/>
    <col min="3" max="3" width="17.88671875" bestFit="1" customWidth="1"/>
    <col min="4" max="4" width="16.5546875" bestFit="1" customWidth="1"/>
    <col min="5" max="5" width="19.33203125" bestFit="1" customWidth="1"/>
  </cols>
  <sheetData>
    <row r="1" spans="1:5" x14ac:dyDescent="0.3">
      <c r="A1" s="27" t="s">
        <v>405</v>
      </c>
    </row>
    <row r="5" spans="1:5" x14ac:dyDescent="0.3">
      <c r="C5" s="65" t="s">
        <v>126</v>
      </c>
      <c r="D5" s="65" t="s">
        <v>127</v>
      </c>
      <c r="E5" s="65" t="s">
        <v>128</v>
      </c>
    </row>
    <row r="6" spans="1:5" x14ac:dyDescent="0.3">
      <c r="A6" s="27" t="s">
        <v>406</v>
      </c>
      <c r="C6" s="3">
        <f>+'PT Asset Grid 2010-2018'!O168</f>
        <v>5911360403.7300014</v>
      </c>
      <c r="D6" s="3">
        <f>+'PT Asset Grid 2010-2018'!P168</f>
        <v>2777638035.1699991</v>
      </c>
      <c r="E6" s="3">
        <f>+'PT Asset Grid 2010-2018'!Q168</f>
        <v>823976365.81999969</v>
      </c>
    </row>
  </sheetData>
  <pageMargins left="0.7" right="0.7" top="0.75" bottom="0.75" header="0.3" footer="0.3"/>
  <pageSetup scale="62" fitToHeight="0" orientation="landscape" r:id="rId1"/>
  <headerFooter>
    <oddHeader>&amp;RD49421
CEHE Exceptions to PFD
&amp;F
Page &amp;P of &amp;N</oddHeader>
    <oddFooter>&amp;C&amp;A</oddFooter>
  </headerFooter>
  <rowBreaks count="2" manualBreakCount="2">
    <brk id="42" max="16383" man="1"/>
    <brk id="84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05546-CE8F-43C1-BB3B-E2C22B605674}">
  <dimension ref="A1:L111"/>
  <sheetViews>
    <sheetView zoomScale="120" zoomScaleNormal="120" workbookViewId="0"/>
  </sheetViews>
  <sheetFormatPr defaultRowHeight="14.4" x14ac:dyDescent="0.3"/>
  <cols>
    <col min="1" max="1" width="26.33203125" bestFit="1" customWidth="1"/>
    <col min="2" max="2" width="15.33203125" bestFit="1" customWidth="1"/>
    <col min="3" max="3" width="12.6640625" bestFit="1" customWidth="1"/>
    <col min="4" max="4" width="3.88671875" customWidth="1"/>
    <col min="5" max="5" width="20.109375" style="2" bestFit="1" customWidth="1"/>
    <col min="6" max="6" width="14" bestFit="1" customWidth="1"/>
    <col min="7" max="7" width="15.6640625" bestFit="1" customWidth="1"/>
    <col min="8" max="9" width="3" customWidth="1"/>
    <col min="10" max="10" width="18.6640625" bestFit="1" customWidth="1"/>
    <col min="11" max="11" width="10.6640625" bestFit="1" customWidth="1"/>
    <col min="12" max="12" width="13.33203125" bestFit="1" customWidth="1"/>
  </cols>
  <sheetData>
    <row r="1" spans="1:12" x14ac:dyDescent="0.3">
      <c r="K1" s="11" t="s">
        <v>0</v>
      </c>
      <c r="L1" s="11" t="s">
        <v>1</v>
      </c>
    </row>
    <row r="2" spans="1:12" x14ac:dyDescent="0.3">
      <c r="B2" t="s">
        <v>2</v>
      </c>
      <c r="C2" t="s">
        <v>3</v>
      </c>
      <c r="E2" s="2" t="s">
        <v>4</v>
      </c>
      <c r="F2" t="s">
        <v>5</v>
      </c>
      <c r="G2" s="11" t="s">
        <v>6</v>
      </c>
      <c r="J2" t="s">
        <v>4</v>
      </c>
      <c r="K2" s="11" t="s">
        <v>7</v>
      </c>
      <c r="L2" s="11" t="s">
        <v>8</v>
      </c>
    </row>
    <row r="3" spans="1:12" x14ac:dyDescent="0.3">
      <c r="A3" t="s">
        <v>9</v>
      </c>
      <c r="B3" s="3">
        <v>53997986</v>
      </c>
      <c r="C3" s="1">
        <v>0.1</v>
      </c>
      <c r="E3" s="2">
        <f>B3*C3</f>
        <v>5399798.6000000006</v>
      </c>
      <c r="F3" s="5">
        <f>-'URD CLEP'!P10</f>
        <v>-595701.75635286304</v>
      </c>
      <c r="G3" s="5">
        <f>E3+F3</f>
        <v>4804096.8436471373</v>
      </c>
      <c r="J3" s="2">
        <v>5399798.6000000006</v>
      </c>
      <c r="K3" s="7">
        <v>3.1329999999999997E-2</v>
      </c>
      <c r="L3" s="5">
        <f>J3*K3</f>
        <v>169175.69013800001</v>
      </c>
    </row>
    <row r="4" spans="1:12" x14ac:dyDescent="0.3">
      <c r="B4" s="3"/>
      <c r="J4" s="2"/>
    </row>
    <row r="5" spans="1:12" x14ac:dyDescent="0.3">
      <c r="A5" t="s">
        <v>10</v>
      </c>
      <c r="B5" s="3">
        <v>57506694</v>
      </c>
      <c r="C5" s="1">
        <v>0.35</v>
      </c>
      <c r="E5" s="2">
        <f>B5*C5</f>
        <v>20127342.899999999</v>
      </c>
      <c r="F5" s="5">
        <f>-'MUDG Rehab'!S13</f>
        <v>-2074777.3269849983</v>
      </c>
      <c r="G5" s="5">
        <f>E5+F5</f>
        <v>18052565.573015001</v>
      </c>
      <c r="J5" s="2">
        <v>20127342.899999999</v>
      </c>
      <c r="K5" s="7">
        <v>3.1329999999999997E-2</v>
      </c>
      <c r="L5" s="5">
        <f>J5*K5</f>
        <v>630589.6530569999</v>
      </c>
    </row>
    <row r="6" spans="1:12" x14ac:dyDescent="0.3">
      <c r="B6" s="3"/>
      <c r="J6" s="2"/>
    </row>
    <row r="7" spans="1:12" x14ac:dyDescent="0.3">
      <c r="A7" t="s">
        <v>11</v>
      </c>
      <c r="B7" s="14"/>
      <c r="E7" s="2">
        <v>1182769</v>
      </c>
      <c r="F7" s="5">
        <f>-LaMarque!F7</f>
        <v>-48214.37</v>
      </c>
      <c r="G7" s="5">
        <f>E7+F7</f>
        <v>1134554.6299999999</v>
      </c>
      <c r="J7" s="2">
        <v>1182769</v>
      </c>
      <c r="K7" s="7">
        <v>3.1329999999999997E-2</v>
      </c>
      <c r="L7" s="5">
        <f>J7*K7</f>
        <v>37056.152769999993</v>
      </c>
    </row>
    <row r="8" spans="1:12" x14ac:dyDescent="0.3">
      <c r="B8" s="3"/>
      <c r="J8" s="2"/>
    </row>
    <row r="9" spans="1:12" x14ac:dyDescent="0.3">
      <c r="A9" t="s">
        <v>12</v>
      </c>
      <c r="B9" s="14"/>
      <c r="E9" s="2">
        <v>196052</v>
      </c>
      <c r="F9" s="5">
        <f>-Alexander!I7</f>
        <v>-12645.369999999999</v>
      </c>
      <c r="G9" s="5">
        <f>E9+F9</f>
        <v>183406.63</v>
      </c>
      <c r="J9" s="2">
        <v>196052</v>
      </c>
      <c r="K9" s="7">
        <v>3.1329999999999997E-2</v>
      </c>
      <c r="L9" s="5">
        <f>J9*K9</f>
        <v>6142.3091599999998</v>
      </c>
    </row>
    <row r="10" spans="1:12" x14ac:dyDescent="0.3">
      <c r="B10" s="3"/>
      <c r="J10" s="2"/>
    </row>
    <row r="11" spans="1:12" x14ac:dyDescent="0.3">
      <c r="A11" t="s">
        <v>13</v>
      </c>
      <c r="B11" s="14"/>
      <c r="E11" s="2">
        <v>2531</v>
      </c>
      <c r="F11" s="5">
        <f>-'WA Parish'!F8</f>
        <v>-258.96999999999997</v>
      </c>
      <c r="G11" s="5">
        <f>E11+F11</f>
        <v>2272.0300000000002</v>
      </c>
      <c r="J11" s="2">
        <v>2531</v>
      </c>
      <c r="K11" s="7">
        <v>3.1329999999999997E-2</v>
      </c>
      <c r="L11" s="5">
        <f>J11*K11</f>
        <v>79.296229999999994</v>
      </c>
    </row>
    <row r="12" spans="1:12" x14ac:dyDescent="0.3">
      <c r="B12" s="3"/>
      <c r="J12" s="2"/>
    </row>
    <row r="13" spans="1:12" x14ac:dyDescent="0.3">
      <c r="A13" t="s">
        <v>14</v>
      </c>
      <c r="B13" s="3"/>
      <c r="E13" s="2">
        <v>6795685.4699999997</v>
      </c>
      <c r="F13" s="2">
        <v>0</v>
      </c>
      <c r="G13" s="5">
        <f>E13+F13</f>
        <v>6795685.4699999997</v>
      </c>
      <c r="J13" s="2">
        <v>6795685.4699999997</v>
      </c>
      <c r="K13" s="7">
        <v>0</v>
      </c>
      <c r="L13" s="5">
        <f>J13*K13</f>
        <v>0</v>
      </c>
    </row>
    <row r="14" spans="1:12" x14ac:dyDescent="0.3">
      <c r="B14" s="3"/>
      <c r="J14" s="2"/>
    </row>
    <row r="15" spans="1:12" x14ac:dyDescent="0.3">
      <c r="A15" t="s">
        <v>15</v>
      </c>
      <c r="B15" s="3"/>
      <c r="E15" s="2">
        <v>2127089</v>
      </c>
      <c r="F15" s="5">
        <f>-Tools!C13</f>
        <v>-385747.59015000006</v>
      </c>
      <c r="G15" s="5">
        <f>E15+F15</f>
        <v>1741341.4098499999</v>
      </c>
      <c r="J15" s="2">
        <v>2127089</v>
      </c>
      <c r="K15" s="7">
        <v>3.1329999999999997E-2</v>
      </c>
      <c r="L15" s="5">
        <f>J15*K15</f>
        <v>66641.698369999998</v>
      </c>
    </row>
    <row r="16" spans="1:12" x14ac:dyDescent="0.3">
      <c r="B16" s="3"/>
      <c r="J16" s="2"/>
    </row>
    <row r="17" spans="1:12" x14ac:dyDescent="0.3">
      <c r="A17" t="s">
        <v>16</v>
      </c>
      <c r="B17" s="3"/>
      <c r="E17" s="2">
        <v>19376931</v>
      </c>
      <c r="F17" s="5">
        <f>-'Line Clearance'!I30</f>
        <v>-1500149.8874381252</v>
      </c>
      <c r="G17" s="5">
        <f>E17+F17</f>
        <v>17876781.112561874</v>
      </c>
      <c r="J17" s="2">
        <v>19376931</v>
      </c>
      <c r="K17" s="7">
        <v>3.1329999999999997E-2</v>
      </c>
      <c r="L17" s="5">
        <f>J17*K17</f>
        <v>607079.24822999991</v>
      </c>
    </row>
    <row r="18" spans="1:12" x14ac:dyDescent="0.3">
      <c r="B18" s="3"/>
      <c r="J18" s="2"/>
    </row>
    <row r="19" spans="1:12" x14ac:dyDescent="0.3">
      <c r="A19" t="s">
        <v>17</v>
      </c>
      <c r="B19" s="3"/>
      <c r="E19" s="2">
        <v>51417754</v>
      </c>
      <c r="F19" s="2">
        <f>-'Policy Changes'!O9</f>
        <v>0</v>
      </c>
      <c r="G19" s="5">
        <f>E19+F19</f>
        <v>51417754</v>
      </c>
      <c r="J19" s="2">
        <v>51417754</v>
      </c>
      <c r="K19" s="7">
        <v>3.1329999999999997E-2</v>
      </c>
      <c r="L19" s="5">
        <f>J19*K19</f>
        <v>1610918.2328199998</v>
      </c>
    </row>
    <row r="20" spans="1:12" x14ac:dyDescent="0.3">
      <c r="B20" s="3"/>
      <c r="J20" s="2"/>
    </row>
    <row r="21" spans="1:12" x14ac:dyDescent="0.3">
      <c r="A21" t="s">
        <v>18</v>
      </c>
      <c r="B21" s="3"/>
      <c r="E21" s="22">
        <v>9750695</v>
      </c>
      <c r="F21" s="5">
        <f>-'STI Capitalized'!D3</f>
        <v>-129001.69485</v>
      </c>
      <c r="G21" s="5">
        <f>E21+F21</f>
        <v>9621693.3051500004</v>
      </c>
      <c r="J21" s="2">
        <v>9750225</v>
      </c>
      <c r="K21" s="7">
        <v>3.1329999999999997E-2</v>
      </c>
      <c r="L21" s="5">
        <f>J21*K21</f>
        <v>305474.54924999998</v>
      </c>
    </row>
    <row r="23" spans="1:12" x14ac:dyDescent="0.3">
      <c r="E23" s="2">
        <f>SUM(E3:E21)</f>
        <v>116376647.97</v>
      </c>
      <c r="F23" s="2">
        <f>SUM(F3:F21)</f>
        <v>-4746496.9657759862</v>
      </c>
      <c r="G23" s="2">
        <f>SUM(G3:G21)</f>
        <v>111630151.00422402</v>
      </c>
      <c r="J23" s="5">
        <f>SUM(J3:J21)</f>
        <v>116376177.97</v>
      </c>
      <c r="L23" s="5">
        <f>SUM(L3:L21)</f>
        <v>3433156.8300249996</v>
      </c>
    </row>
    <row r="25" spans="1:12" x14ac:dyDescent="0.3">
      <c r="A25" t="s">
        <v>19</v>
      </c>
    </row>
    <row r="27" spans="1:12" x14ac:dyDescent="0.3">
      <c r="A27" t="s">
        <v>20</v>
      </c>
    </row>
    <row r="111" spans="5:5" x14ac:dyDescent="0.3"/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2C29-71EF-4F27-B451-F94F802F4851}">
  <dimension ref="A4:E5"/>
  <sheetViews>
    <sheetView zoomScaleNormal="100" workbookViewId="0"/>
  </sheetViews>
  <sheetFormatPr defaultRowHeight="14.4" x14ac:dyDescent="0.3"/>
  <cols>
    <col min="2" max="2" width="14.44140625" customWidth="1"/>
    <col min="3" max="3" width="13.88671875" customWidth="1"/>
    <col min="4" max="4" width="9.5546875" bestFit="1" customWidth="1"/>
    <col min="5" max="5" width="11.88671875" customWidth="1"/>
  </cols>
  <sheetData>
    <row r="4" spans="1:5" x14ac:dyDescent="0.3">
      <c r="B4" s="20" t="s">
        <v>18</v>
      </c>
      <c r="C4" s="20" t="s">
        <v>21</v>
      </c>
      <c r="D4" s="20" t="s">
        <v>22</v>
      </c>
      <c r="E4" s="20" t="s">
        <v>23</v>
      </c>
    </row>
    <row r="5" spans="1:5" x14ac:dyDescent="0.3">
      <c r="A5">
        <v>2018</v>
      </c>
      <c r="B5" s="24">
        <v>294923</v>
      </c>
      <c r="C5">
        <f>'STI Capitalized'!C3</f>
        <v>2.6460000000000001E-2</v>
      </c>
      <c r="D5" s="24">
        <f>C5*B5</f>
        <v>7803.6625800000002</v>
      </c>
      <c r="E5" s="5">
        <f>B5-D5</f>
        <v>287119.33742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23FA6-802C-42A3-B985-CFCC398B08B7}">
  <dimension ref="A1:M72"/>
  <sheetViews>
    <sheetView tabSelected="1" zoomScaleNormal="100" workbookViewId="0"/>
  </sheetViews>
  <sheetFormatPr defaultRowHeight="14.4" x14ac:dyDescent="0.3"/>
  <cols>
    <col min="2" max="2" width="12" customWidth="1"/>
    <col min="3" max="3" width="15.88671875" customWidth="1"/>
    <col min="4" max="4" width="14" customWidth="1"/>
    <col min="5" max="5" width="13.5546875" customWidth="1"/>
    <col min="6" max="6" width="11.5546875" bestFit="1" customWidth="1"/>
    <col min="7" max="7" width="13.109375" customWidth="1"/>
    <col min="8" max="8" width="13.88671875" customWidth="1"/>
    <col min="9" max="9" width="16" customWidth="1"/>
    <col min="10" max="11" width="14.109375" customWidth="1"/>
    <col min="12" max="12" width="13.5546875" customWidth="1"/>
    <col min="13" max="13" width="16.6640625" style="24" customWidth="1"/>
  </cols>
  <sheetData>
    <row r="1" spans="1:13" x14ac:dyDescent="0.3">
      <c r="E1" s="37">
        <v>354</v>
      </c>
      <c r="F1" s="37">
        <v>354</v>
      </c>
      <c r="G1" s="37">
        <v>354</v>
      </c>
      <c r="H1" s="37">
        <v>395</v>
      </c>
      <c r="I1" t="s">
        <v>75</v>
      </c>
      <c r="K1">
        <v>360.01</v>
      </c>
    </row>
    <row r="2" spans="1:13" x14ac:dyDescent="0.3">
      <c r="E2" s="37"/>
      <c r="F2" s="37"/>
      <c r="G2" s="37"/>
      <c r="H2" s="37"/>
    </row>
    <row r="3" spans="1:13" ht="43.2" x14ac:dyDescent="0.3">
      <c r="A3" t="s">
        <v>76</v>
      </c>
      <c r="B3" s="20" t="s">
        <v>81</v>
      </c>
      <c r="C3" s="11" t="s">
        <v>77</v>
      </c>
      <c r="D3" s="11" t="s">
        <v>77</v>
      </c>
      <c r="E3" s="38" t="s">
        <v>78</v>
      </c>
      <c r="F3" s="38" t="s">
        <v>78</v>
      </c>
      <c r="G3" s="38" t="s">
        <v>78</v>
      </c>
      <c r="H3" s="37" t="s">
        <v>79</v>
      </c>
      <c r="I3" s="38" t="s">
        <v>80</v>
      </c>
      <c r="J3" s="20" t="s">
        <v>81</v>
      </c>
      <c r="K3" s="20" t="s">
        <v>82</v>
      </c>
      <c r="L3" s="20" t="s">
        <v>81</v>
      </c>
    </row>
    <row r="4" spans="1:13" x14ac:dyDescent="0.3">
      <c r="A4" s="35" t="s">
        <v>23</v>
      </c>
    </row>
    <row r="5" spans="1:13" x14ac:dyDescent="0.3">
      <c r="B5" s="25" t="s">
        <v>19</v>
      </c>
      <c r="C5" s="25" t="s">
        <v>24</v>
      </c>
      <c r="D5" s="117" t="s">
        <v>25</v>
      </c>
      <c r="E5" s="25" t="s">
        <v>26</v>
      </c>
      <c r="F5" s="25" t="s">
        <v>27</v>
      </c>
      <c r="G5" s="25" t="s">
        <v>28</v>
      </c>
      <c r="H5" s="25" t="s">
        <v>15</v>
      </c>
      <c r="I5" s="25" t="s">
        <v>29</v>
      </c>
      <c r="J5" s="25" t="s">
        <v>17</v>
      </c>
      <c r="K5" s="25" t="s">
        <v>20</v>
      </c>
      <c r="L5" s="25" t="s">
        <v>18</v>
      </c>
      <c r="M5" s="26" t="s">
        <v>30</v>
      </c>
    </row>
    <row r="6" spans="1:13" x14ac:dyDescent="0.3">
      <c r="A6">
        <v>2009</v>
      </c>
      <c r="C6">
        <f>+C21</f>
        <v>0</v>
      </c>
      <c r="M6" s="24">
        <f t="shared" ref="M6:M15" si="0">SUM(B6:L6)</f>
        <v>0</v>
      </c>
    </row>
    <row r="7" spans="1:13" x14ac:dyDescent="0.3">
      <c r="A7">
        <v>2010</v>
      </c>
      <c r="D7" s="5">
        <f>'MUDG Rehab'!H4</f>
        <v>901852.35347399302</v>
      </c>
      <c r="M7" s="24">
        <f t="shared" si="0"/>
        <v>901852.35347399302</v>
      </c>
    </row>
    <row r="8" spans="1:13" x14ac:dyDescent="0.3">
      <c r="A8">
        <v>2011</v>
      </c>
      <c r="D8" s="5">
        <f>'MUDG Rehab'!H5</f>
        <v>1869129.723900194</v>
      </c>
      <c r="M8" s="24">
        <f t="shared" si="0"/>
        <v>1869129.723900194</v>
      </c>
    </row>
    <row r="9" spans="1:13" x14ac:dyDescent="0.3">
      <c r="A9">
        <v>2012</v>
      </c>
      <c r="D9" s="5">
        <f>'MUDG Rehab'!H6</f>
        <v>6840761.2005489273</v>
      </c>
      <c r="M9" s="24">
        <f t="shared" si="0"/>
        <v>6840761.2005489273</v>
      </c>
    </row>
    <row r="10" spans="1:13" x14ac:dyDescent="0.3">
      <c r="A10">
        <v>2013</v>
      </c>
      <c r="C10" s="5">
        <f>'URD CLEP'!H4</f>
        <v>343136.66940647189</v>
      </c>
      <c r="D10" s="5">
        <f>'MUDG Rehab'!H7</f>
        <v>7771266.9214851195</v>
      </c>
      <c r="G10" s="5">
        <f>'WA Parish'!$D11</f>
        <v>2514.7999999999997</v>
      </c>
      <c r="J10" s="5">
        <f>'Policy Changes'!F3</f>
        <v>2624796.0090000001</v>
      </c>
      <c r="K10" s="5"/>
      <c r="M10" s="24">
        <f t="shared" si="0"/>
        <v>10741714.399891591</v>
      </c>
    </row>
    <row r="11" spans="1:13" x14ac:dyDescent="0.3">
      <c r="A11">
        <v>2014</v>
      </c>
      <c r="C11" s="5">
        <f>'URD CLEP'!H5</f>
        <v>2112988.9604282421</v>
      </c>
      <c r="D11" s="5">
        <f>'MUDG Rehab'!H8</f>
        <v>8359366.187046295</v>
      </c>
      <c r="G11" s="5">
        <f>'WA Parish'!$D12</f>
        <v>2466.2399999999998</v>
      </c>
      <c r="H11" s="5">
        <f>Tools!$F8</f>
        <v>2084228.15665</v>
      </c>
      <c r="I11" s="5">
        <f>'Line Clearance'!$E43</f>
        <v>3815380.204502475</v>
      </c>
      <c r="J11" s="5">
        <f>'Policy Changes'!F4</f>
        <v>17670653.658780001</v>
      </c>
      <c r="K11" s="5"/>
      <c r="M11" s="24">
        <f t="shared" si="0"/>
        <v>34045083.407407016</v>
      </c>
    </row>
    <row r="12" spans="1:13" x14ac:dyDescent="0.3">
      <c r="A12">
        <v>2015</v>
      </c>
      <c r="C12" s="5">
        <f>'URD CLEP'!H6</f>
        <v>3612669.5412722873</v>
      </c>
      <c r="D12" s="5">
        <f>'MUDG Rehab'!H9</f>
        <v>12072405.186555831</v>
      </c>
      <c r="F12" s="5">
        <f>Alexander!$D10</f>
        <v>196052</v>
      </c>
      <c r="G12" s="5">
        <f>'WA Parish'!$D13</f>
        <v>2417.6799999999998</v>
      </c>
      <c r="H12" s="5">
        <f>Tools!$F9</f>
        <v>1998506.4699500001</v>
      </c>
      <c r="I12" s="5">
        <f>'Line Clearance'!$E44</f>
        <v>7510748.4180099005</v>
      </c>
      <c r="J12" s="5">
        <f>'Policy Changes'!F5</f>
        <v>30678522.38704</v>
      </c>
      <c r="K12" s="5"/>
      <c r="M12" s="24">
        <f t="shared" si="0"/>
        <v>56071321.682828024</v>
      </c>
    </row>
    <row r="13" spans="1:13" x14ac:dyDescent="0.3">
      <c r="A13">
        <v>2016</v>
      </c>
      <c r="C13" s="5">
        <f>'URD CLEP'!H7</f>
        <v>3959161.500664928</v>
      </c>
      <c r="D13" s="5">
        <f>'MUDG Rehab'!H10</f>
        <v>13228212.07880798</v>
      </c>
      <c r="F13" s="5">
        <f>Alexander!$D11</f>
        <v>191836.87</v>
      </c>
      <c r="G13" s="5">
        <f>'WA Parish'!$D14</f>
        <v>2369.12</v>
      </c>
      <c r="H13" s="5">
        <f>Tools!$F10</f>
        <v>1912784.7832499999</v>
      </c>
      <c r="I13" s="5">
        <f>'Line Clearance'!$E45</f>
        <v>11086104.640522277</v>
      </c>
      <c r="J13" s="5">
        <f>'Policy Changes'!F6</f>
        <v>35571411.559929997</v>
      </c>
      <c r="K13" s="5"/>
      <c r="M13" s="24">
        <f t="shared" si="0"/>
        <v>65951880.553175181</v>
      </c>
    </row>
    <row r="14" spans="1:13" x14ac:dyDescent="0.3">
      <c r="A14">
        <v>2017</v>
      </c>
      <c r="C14" s="5">
        <f>'URD CLEP'!H8</f>
        <v>4594043.7339698644</v>
      </c>
      <c r="D14" s="5">
        <f>'MUDG Rehab'!H11</f>
        <v>14467343.645059329</v>
      </c>
      <c r="E14" s="5">
        <f>LaMarque!$D$10</f>
        <v>1159709.49</v>
      </c>
      <c r="F14" s="5">
        <f>Alexander!$D12</f>
        <v>187621.74</v>
      </c>
      <c r="G14" s="5">
        <f>'WA Parish'!$D15</f>
        <v>2320.56</v>
      </c>
      <c r="H14" s="5">
        <f>Tools!$F11</f>
        <v>1827063.0965499999</v>
      </c>
      <c r="I14" s="5">
        <f>'Line Clearance'!$E46</f>
        <v>14541448.872039601</v>
      </c>
      <c r="J14" s="5">
        <f>'Policy Changes'!F7</f>
        <v>41625415.102925003</v>
      </c>
      <c r="K14" s="5">
        <f>+Land!B25</f>
        <v>2000953.89</v>
      </c>
      <c r="M14" s="24">
        <f t="shared" si="0"/>
        <v>80405920.130543783</v>
      </c>
    </row>
    <row r="15" spans="1:13" x14ac:dyDescent="0.3">
      <c r="A15">
        <v>2018</v>
      </c>
      <c r="B15" s="5">
        <f>BRP!E5</f>
        <v>287119.33742</v>
      </c>
      <c r="C15" s="5">
        <f>'URD CLEP'!H9</f>
        <v>4804096.8436471373</v>
      </c>
      <c r="D15" s="5">
        <f>'MUDG Rehab'!H12</f>
        <v>18052565.573015001</v>
      </c>
      <c r="E15" s="5">
        <f>LaMarque!$D$11</f>
        <v>1134554.17</v>
      </c>
      <c r="F15" s="5">
        <f>Alexander!$D13</f>
        <v>183406.61</v>
      </c>
      <c r="G15" s="5">
        <f>'WA Parish'!$D16</f>
        <v>2272</v>
      </c>
      <c r="H15" s="5">
        <f>Tools!$F12</f>
        <v>1741341.4098499999</v>
      </c>
      <c r="I15" s="5">
        <f>'Line Clearance'!$E47</f>
        <v>17876781.112561874</v>
      </c>
      <c r="J15" s="5">
        <f>'Policy Changes'!F8</f>
        <v>46900626.755814999</v>
      </c>
      <c r="K15" s="36">
        <f>+Land!B26</f>
        <v>6795685.4699999997</v>
      </c>
      <c r="L15" s="5">
        <f>'STI Capitalized'!E3</f>
        <v>9621693.3051500004</v>
      </c>
      <c r="M15" s="24">
        <f t="shared" si="0"/>
        <v>107400142.58745901</v>
      </c>
    </row>
    <row r="16" spans="1:13" x14ac:dyDescent="0.3">
      <c r="C16" s="5"/>
      <c r="D16" s="5"/>
    </row>
    <row r="19" spans="1:13" x14ac:dyDescent="0.3">
      <c r="A19" s="35" t="s">
        <v>22</v>
      </c>
    </row>
    <row r="20" spans="1:13" x14ac:dyDescent="0.3">
      <c r="B20" s="25" t="s">
        <v>19</v>
      </c>
      <c r="C20" s="25" t="s">
        <v>24</v>
      </c>
      <c r="D20" s="25" t="s">
        <v>25</v>
      </c>
      <c r="E20" s="25" t="s">
        <v>26</v>
      </c>
      <c r="F20" s="25" t="s">
        <v>27</v>
      </c>
      <c r="G20" s="25" t="s">
        <v>28</v>
      </c>
      <c r="H20" s="25" t="s">
        <v>15</v>
      </c>
      <c r="I20" s="25" t="s">
        <v>29</v>
      </c>
      <c r="J20" s="25" t="s">
        <v>17</v>
      </c>
      <c r="K20" s="25" t="s">
        <v>20</v>
      </c>
      <c r="L20" s="25" t="s">
        <v>18</v>
      </c>
      <c r="M20" s="26" t="s">
        <v>30</v>
      </c>
    </row>
    <row r="21" spans="1:13" x14ac:dyDescent="0.3">
      <c r="A21">
        <v>2009</v>
      </c>
      <c r="M21" s="24">
        <f t="shared" ref="M21:M30" si="1">SUM(B21:L21)</f>
        <v>0</v>
      </c>
    </row>
    <row r="22" spans="1:13" x14ac:dyDescent="0.3">
      <c r="A22">
        <v>2010</v>
      </c>
      <c r="D22" s="5">
        <f>'MUDG Rehab'!$G4</f>
        <v>11785.933907217617</v>
      </c>
      <c r="M22" s="24">
        <f t="shared" si="1"/>
        <v>11785.933907217617</v>
      </c>
    </row>
    <row r="23" spans="1:13" x14ac:dyDescent="0.3">
      <c r="A23">
        <v>2011</v>
      </c>
      <c r="D23" s="5">
        <f>'MUDG Rehab'!$G5</f>
        <v>48306.798959323001</v>
      </c>
      <c r="M23" s="24">
        <f t="shared" si="1"/>
        <v>48306.798959323001</v>
      </c>
    </row>
    <row r="24" spans="1:13" x14ac:dyDescent="0.3">
      <c r="A24">
        <v>2012</v>
      </c>
      <c r="D24" s="5">
        <f>'MUDG Rehab'!$G6</f>
        <v>163395.34960114674</v>
      </c>
      <c r="M24" s="24">
        <f t="shared" si="1"/>
        <v>163395.34960114674</v>
      </c>
    </row>
    <row r="25" spans="1:13" x14ac:dyDescent="0.3">
      <c r="A25">
        <v>2013</v>
      </c>
      <c r="C25" s="5">
        <f>'URD CLEP'!$G4</f>
        <v>5703.5373809747525</v>
      </c>
      <c r="D25" s="5">
        <f>'MUDG Rehab'!$G7</f>
        <v>358624.56932959252</v>
      </c>
      <c r="G25" s="5">
        <f>'WA Parish'!$C11</f>
        <v>16.190000000000001</v>
      </c>
      <c r="J25" s="5">
        <f>'Policy Changes'!$E3</f>
        <v>37808.991000000002</v>
      </c>
      <c r="K25" s="5"/>
      <c r="M25" s="24">
        <f t="shared" si="1"/>
        <v>402153.28771056724</v>
      </c>
    </row>
    <row r="26" spans="1:13" x14ac:dyDescent="0.3">
      <c r="A26">
        <v>2014</v>
      </c>
      <c r="C26" s="5">
        <f>'URD CLEP'!$G5</f>
        <v>46718.288278301501</v>
      </c>
      <c r="D26" s="5">
        <f>'MUDG Rehab'!$G8</f>
        <v>578802.54622024065</v>
      </c>
      <c r="G26" s="5">
        <f>'WA Parish'!$C12</f>
        <v>64.75</v>
      </c>
      <c r="H26" s="5">
        <f>Tools!$D8</f>
        <v>42860.843350000003</v>
      </c>
      <c r="I26" s="5">
        <f>'Line Clearance'!$D43</f>
        <v>60005.995497525008</v>
      </c>
      <c r="J26" s="5">
        <f>'Policy Changes'!$E4</f>
        <v>331089.34122</v>
      </c>
      <c r="K26" s="5"/>
      <c r="M26" s="24">
        <f t="shared" si="1"/>
        <v>1059541.7645660671</v>
      </c>
    </row>
    <row r="27" spans="1:13" x14ac:dyDescent="0.3">
      <c r="A27">
        <v>2015</v>
      </c>
      <c r="C27" s="5">
        <f>'URD CLEP'!$G6</f>
        <v>143441.92425604168</v>
      </c>
      <c r="D27" s="5">
        <f>'MUDG Rehab'!$G9</f>
        <v>860945.14211928798</v>
      </c>
      <c r="F27" s="5">
        <f>Alexander!$C10</f>
        <v>0</v>
      </c>
      <c r="G27" s="5">
        <f>'WA Parish'!$C13</f>
        <v>113.31</v>
      </c>
      <c r="H27" s="5">
        <f>Tools!$D9</f>
        <v>128582.53005</v>
      </c>
      <c r="I27" s="5">
        <f>'Line Clearance'!$D44</f>
        <v>240023.9819901</v>
      </c>
      <c r="J27" s="5">
        <f>'Policy Changes'!$E5</f>
        <v>1036416.6129600001</v>
      </c>
      <c r="K27" s="5"/>
      <c r="M27" s="24">
        <f t="shared" si="1"/>
        <v>2409523.5013754298</v>
      </c>
    </row>
    <row r="28" spans="1:13" x14ac:dyDescent="0.3">
      <c r="A28">
        <v>2016</v>
      </c>
      <c r="C28" s="5">
        <f>'URD CLEP'!$G7</f>
        <v>274067.64321994758</v>
      </c>
      <c r="D28" s="5">
        <f>'MUDG Rehab'!$G10</f>
        <v>1214091.0720046805</v>
      </c>
      <c r="F28" s="5">
        <f>Alexander!$C11</f>
        <v>4215.13</v>
      </c>
      <c r="G28" s="5">
        <f>'WA Parish'!$C14</f>
        <v>161.87</v>
      </c>
      <c r="H28" s="5">
        <f>Tools!$D10</f>
        <v>214304.21675000002</v>
      </c>
      <c r="I28" s="5">
        <f>'Line Clearance'!$D45</f>
        <v>540053.95947772497</v>
      </c>
      <c r="J28" s="5">
        <f>'Policy Changes'!$E6</f>
        <v>2016321.44007</v>
      </c>
      <c r="K28" s="5"/>
      <c r="M28" s="24">
        <f t="shared" si="1"/>
        <v>4263215.331522353</v>
      </c>
    </row>
    <row r="29" spans="1:13" x14ac:dyDescent="0.3">
      <c r="A29">
        <v>2017</v>
      </c>
      <c r="C29" s="5">
        <f>'URD CLEP'!$G8</f>
        <v>425347.99448266416</v>
      </c>
      <c r="D29" s="5">
        <f>'MUDG Rehab'!$G11</f>
        <v>1607765.6931125815</v>
      </c>
      <c r="E29" s="5">
        <f>LaMarque!$C10</f>
        <v>23059.040000000001</v>
      </c>
      <c r="F29" s="5">
        <f>Alexander!$C12</f>
        <v>8430.26</v>
      </c>
      <c r="G29" s="5">
        <f>'WA Parish'!$C15</f>
        <v>210.43</v>
      </c>
      <c r="H29" s="5">
        <f>Tools!$D11</f>
        <v>300025.90345000004</v>
      </c>
      <c r="I29" s="5">
        <f>'Line Clearance'!$D46</f>
        <v>960095.9279604</v>
      </c>
      <c r="J29" s="5">
        <f>'Policy Changes'!$E7</f>
        <v>3174102.8970750002</v>
      </c>
      <c r="K29" s="5"/>
      <c r="M29" s="24">
        <f t="shared" si="1"/>
        <v>6499038.1460806457</v>
      </c>
    </row>
    <row r="30" spans="1:13" x14ac:dyDescent="0.3">
      <c r="A30">
        <v>2018</v>
      </c>
      <c r="B30" s="5">
        <f>BRP!D5</f>
        <v>7803.6625800000002</v>
      </c>
      <c r="C30" s="5">
        <f>'URD CLEP'!$G9</f>
        <v>595701.75635286304</v>
      </c>
      <c r="D30" s="5">
        <f>'MUDG Rehab'!$G12</f>
        <v>2074777.3269849992</v>
      </c>
      <c r="E30" s="5">
        <f>LaMarque!$C11</f>
        <v>48214.36</v>
      </c>
      <c r="F30" s="5">
        <f>Alexander!$C13</f>
        <v>12645.39</v>
      </c>
      <c r="G30" s="5">
        <f>'WA Parish'!$C16</f>
        <v>258.99</v>
      </c>
      <c r="H30" s="5">
        <f>Tools!$D12</f>
        <v>385747.59015000006</v>
      </c>
      <c r="I30" s="5">
        <f>'Line Clearance'!$D47</f>
        <v>1500149.887438125</v>
      </c>
      <c r="J30" s="5">
        <f>'Policy Changes'!$E8</f>
        <v>4517127.2441850007</v>
      </c>
      <c r="K30" s="5"/>
      <c r="L30" s="5">
        <f>'STI Capitalized'!$D$3</f>
        <v>129001.69485</v>
      </c>
      <c r="M30" s="24">
        <f t="shared" si="1"/>
        <v>9271427.9025409874</v>
      </c>
    </row>
    <row r="33" spans="1:13" x14ac:dyDescent="0.3">
      <c r="A33" s="35" t="s">
        <v>31</v>
      </c>
    </row>
    <row r="34" spans="1:13" x14ac:dyDescent="0.3">
      <c r="B34" s="25" t="s">
        <v>19</v>
      </c>
      <c r="C34" s="25" t="s">
        <v>24</v>
      </c>
      <c r="D34" s="25" t="s">
        <v>25</v>
      </c>
      <c r="E34" s="25" t="s">
        <v>26</v>
      </c>
      <c r="F34" s="25" t="s">
        <v>27</v>
      </c>
      <c r="G34" s="25" t="s">
        <v>28</v>
      </c>
      <c r="H34" s="25" t="s">
        <v>15</v>
      </c>
      <c r="I34" s="25" t="s">
        <v>29</v>
      </c>
      <c r="J34" s="25" t="s">
        <v>17</v>
      </c>
      <c r="K34" s="25" t="s">
        <v>20</v>
      </c>
      <c r="L34" s="25" t="s">
        <v>18</v>
      </c>
      <c r="M34" s="26" t="s">
        <v>30</v>
      </c>
    </row>
    <row r="35" spans="1:13" x14ac:dyDescent="0.3">
      <c r="A35">
        <v>2009</v>
      </c>
      <c r="C35" s="3">
        <f t="shared" ref="C35:J44" si="2">C21+C6</f>
        <v>0</v>
      </c>
      <c r="D35" s="3">
        <f t="shared" si="2"/>
        <v>0</v>
      </c>
      <c r="E35" s="3">
        <f t="shared" si="2"/>
        <v>0</v>
      </c>
      <c r="F35" s="3">
        <f t="shared" si="2"/>
        <v>0</v>
      </c>
      <c r="G35" s="3">
        <f t="shared" si="2"/>
        <v>0</v>
      </c>
      <c r="H35" s="3">
        <f t="shared" si="2"/>
        <v>0</v>
      </c>
      <c r="I35" s="3">
        <f t="shared" si="2"/>
        <v>0</v>
      </c>
      <c r="J35" s="3">
        <f t="shared" si="2"/>
        <v>0</v>
      </c>
      <c r="K35" s="3"/>
      <c r="L35" s="3">
        <f t="shared" ref="L35:L44" si="3">L21+L6</f>
        <v>0</v>
      </c>
      <c r="M35" s="24">
        <f t="shared" ref="M35:M44" si="4">SUM(B35:L35)</f>
        <v>0</v>
      </c>
    </row>
    <row r="36" spans="1:13" x14ac:dyDescent="0.3">
      <c r="A36">
        <v>2010</v>
      </c>
      <c r="C36" s="3">
        <f t="shared" si="2"/>
        <v>0</v>
      </c>
      <c r="D36" s="3">
        <f t="shared" si="2"/>
        <v>913638.2873812106</v>
      </c>
      <c r="E36" s="3">
        <f t="shared" si="2"/>
        <v>0</v>
      </c>
      <c r="F36" s="3">
        <f t="shared" si="2"/>
        <v>0</v>
      </c>
      <c r="G36" s="3">
        <f t="shared" si="2"/>
        <v>0</v>
      </c>
      <c r="H36" s="3">
        <f t="shared" si="2"/>
        <v>0</v>
      </c>
      <c r="I36" s="3">
        <f t="shared" si="2"/>
        <v>0</v>
      </c>
      <c r="J36" s="3">
        <f t="shared" si="2"/>
        <v>0</v>
      </c>
      <c r="K36" s="3"/>
      <c r="L36" s="3">
        <f t="shared" si="3"/>
        <v>0</v>
      </c>
      <c r="M36" s="24">
        <f t="shared" si="4"/>
        <v>913638.2873812106</v>
      </c>
    </row>
    <row r="37" spans="1:13" x14ac:dyDescent="0.3">
      <c r="A37">
        <v>2011</v>
      </c>
      <c r="C37" s="3">
        <f t="shared" si="2"/>
        <v>0</v>
      </c>
      <c r="D37" s="3">
        <f t="shared" si="2"/>
        <v>1917436.522859517</v>
      </c>
      <c r="E37" s="3">
        <f t="shared" si="2"/>
        <v>0</v>
      </c>
      <c r="F37" s="3">
        <f t="shared" si="2"/>
        <v>0</v>
      </c>
      <c r="G37" s="3">
        <f t="shared" si="2"/>
        <v>0</v>
      </c>
      <c r="H37" s="3">
        <f t="shared" si="2"/>
        <v>0</v>
      </c>
      <c r="I37" s="3">
        <f t="shared" si="2"/>
        <v>0</v>
      </c>
      <c r="J37" s="3">
        <f t="shared" si="2"/>
        <v>0</v>
      </c>
      <c r="K37" s="3"/>
      <c r="L37" s="3">
        <f t="shared" si="3"/>
        <v>0</v>
      </c>
      <c r="M37" s="24">
        <f t="shared" si="4"/>
        <v>1917436.522859517</v>
      </c>
    </row>
    <row r="38" spans="1:13" x14ac:dyDescent="0.3">
      <c r="A38">
        <v>2012</v>
      </c>
      <c r="C38" s="3">
        <f t="shared" si="2"/>
        <v>0</v>
      </c>
      <c r="D38" s="3">
        <f t="shared" si="2"/>
        <v>7004156.5501500741</v>
      </c>
      <c r="E38" s="3">
        <f t="shared" si="2"/>
        <v>0</v>
      </c>
      <c r="F38" s="3">
        <f t="shared" si="2"/>
        <v>0</v>
      </c>
      <c r="G38" s="3">
        <f t="shared" si="2"/>
        <v>0</v>
      </c>
      <c r="H38" s="3">
        <f t="shared" si="2"/>
        <v>0</v>
      </c>
      <c r="I38" s="3">
        <f t="shared" si="2"/>
        <v>0</v>
      </c>
      <c r="J38" s="3">
        <f t="shared" si="2"/>
        <v>0</v>
      </c>
      <c r="K38" s="3"/>
      <c r="L38" s="3">
        <f t="shared" si="3"/>
        <v>0</v>
      </c>
      <c r="M38" s="24">
        <f t="shared" si="4"/>
        <v>7004156.5501500741</v>
      </c>
    </row>
    <row r="39" spans="1:13" x14ac:dyDescent="0.3">
      <c r="A39">
        <v>2013</v>
      </c>
      <c r="C39" s="3">
        <f t="shared" si="2"/>
        <v>348840.20678744663</v>
      </c>
      <c r="D39" s="3">
        <f t="shared" si="2"/>
        <v>8129891.4908147119</v>
      </c>
      <c r="E39" s="3">
        <f t="shared" si="2"/>
        <v>0</v>
      </c>
      <c r="F39" s="3">
        <f t="shared" si="2"/>
        <v>0</v>
      </c>
      <c r="G39" s="3">
        <f t="shared" si="2"/>
        <v>2530.9899999999998</v>
      </c>
      <c r="H39" s="3">
        <f t="shared" si="2"/>
        <v>0</v>
      </c>
      <c r="I39" s="3">
        <f t="shared" si="2"/>
        <v>0</v>
      </c>
      <c r="J39" s="3">
        <f t="shared" si="2"/>
        <v>2662605</v>
      </c>
      <c r="K39" s="3"/>
      <c r="L39" s="3">
        <f t="shared" si="3"/>
        <v>0</v>
      </c>
      <c r="M39" s="24">
        <f t="shared" si="4"/>
        <v>11143867.687602159</v>
      </c>
    </row>
    <row r="40" spans="1:13" x14ac:dyDescent="0.3">
      <c r="A40">
        <v>2014</v>
      </c>
      <c r="C40" s="3">
        <f t="shared" si="2"/>
        <v>2159707.2487065438</v>
      </c>
      <c r="D40" s="3">
        <f t="shared" si="2"/>
        <v>8938168.7332665361</v>
      </c>
      <c r="E40" s="3">
        <f t="shared" si="2"/>
        <v>0</v>
      </c>
      <c r="F40" s="3">
        <f t="shared" si="2"/>
        <v>0</v>
      </c>
      <c r="G40" s="3">
        <f t="shared" si="2"/>
        <v>2530.9899999999998</v>
      </c>
      <c r="H40" s="3">
        <f t="shared" si="2"/>
        <v>2127089</v>
      </c>
      <c r="I40" s="3">
        <f t="shared" si="2"/>
        <v>3875386.2</v>
      </c>
      <c r="J40" s="3">
        <f t="shared" si="2"/>
        <v>18001743</v>
      </c>
      <c r="K40" s="3"/>
      <c r="L40" s="3">
        <f t="shared" si="3"/>
        <v>0</v>
      </c>
      <c r="M40" s="24">
        <f t="shared" si="4"/>
        <v>35104625.171973079</v>
      </c>
    </row>
    <row r="41" spans="1:13" x14ac:dyDescent="0.3">
      <c r="A41">
        <v>2015</v>
      </c>
      <c r="C41" s="3">
        <f t="shared" si="2"/>
        <v>3756111.4655283289</v>
      </c>
      <c r="D41" s="3">
        <f t="shared" si="2"/>
        <v>12933350.328675119</v>
      </c>
      <c r="E41" s="3">
        <f t="shared" si="2"/>
        <v>0</v>
      </c>
      <c r="F41" s="3">
        <f t="shared" si="2"/>
        <v>196052</v>
      </c>
      <c r="G41" s="3">
        <f t="shared" si="2"/>
        <v>2530.9899999999998</v>
      </c>
      <c r="H41" s="3">
        <f t="shared" si="2"/>
        <v>2127089</v>
      </c>
      <c r="I41" s="3">
        <f t="shared" si="2"/>
        <v>7750772.4000000004</v>
      </c>
      <c r="J41" s="3">
        <f t="shared" si="2"/>
        <v>31714939</v>
      </c>
      <c r="K41" s="3"/>
      <c r="L41" s="3">
        <f t="shared" si="3"/>
        <v>0</v>
      </c>
      <c r="M41" s="24">
        <f t="shared" si="4"/>
        <v>58480845.184203446</v>
      </c>
    </row>
    <row r="42" spans="1:13" x14ac:dyDescent="0.3">
      <c r="A42">
        <v>2016</v>
      </c>
      <c r="C42" s="3">
        <f t="shared" si="2"/>
        <v>4233229.1438848758</v>
      </c>
      <c r="D42" s="3">
        <f t="shared" si="2"/>
        <v>14442303.150812659</v>
      </c>
      <c r="E42" s="3">
        <f t="shared" si="2"/>
        <v>0</v>
      </c>
      <c r="F42" s="3">
        <f t="shared" si="2"/>
        <v>196052</v>
      </c>
      <c r="G42" s="3">
        <f t="shared" si="2"/>
        <v>2530.9899999999998</v>
      </c>
      <c r="H42" s="3">
        <f t="shared" si="2"/>
        <v>2127089</v>
      </c>
      <c r="I42" s="3">
        <f t="shared" si="2"/>
        <v>11626158.600000001</v>
      </c>
      <c r="J42" s="3">
        <f t="shared" si="2"/>
        <v>37587733</v>
      </c>
      <c r="K42" s="3"/>
      <c r="L42" s="3">
        <f t="shared" si="3"/>
        <v>0</v>
      </c>
      <c r="M42" s="24">
        <f t="shared" si="4"/>
        <v>70215095.884697527</v>
      </c>
    </row>
    <row r="43" spans="1:13" x14ac:dyDescent="0.3">
      <c r="A43">
        <v>2017</v>
      </c>
      <c r="C43" s="3">
        <f t="shared" si="2"/>
        <v>5019391.7284525288</v>
      </c>
      <c r="D43" s="3">
        <f t="shared" si="2"/>
        <v>16075109.33817191</v>
      </c>
      <c r="E43" s="3">
        <f t="shared" si="2"/>
        <v>1182768.53</v>
      </c>
      <c r="F43" s="3">
        <f t="shared" si="2"/>
        <v>196052</v>
      </c>
      <c r="G43" s="3">
        <f t="shared" si="2"/>
        <v>2530.9899999999998</v>
      </c>
      <c r="H43" s="3">
        <f t="shared" si="2"/>
        <v>2127089</v>
      </c>
      <c r="I43" s="3">
        <f t="shared" si="2"/>
        <v>15501544.800000001</v>
      </c>
      <c r="J43" s="3">
        <f t="shared" si="2"/>
        <v>44799518</v>
      </c>
      <c r="K43" s="3">
        <f>K29+K14</f>
        <v>2000953.89</v>
      </c>
      <c r="L43" s="3">
        <f t="shared" si="3"/>
        <v>0</v>
      </c>
      <c r="M43" s="24">
        <f t="shared" si="4"/>
        <v>86904958.276624441</v>
      </c>
    </row>
    <row r="44" spans="1:13" x14ac:dyDescent="0.3">
      <c r="A44">
        <v>2018</v>
      </c>
      <c r="B44" s="115">
        <f>B30+B15</f>
        <v>294923</v>
      </c>
      <c r="C44" s="115">
        <f t="shared" si="2"/>
        <v>5399798.6000000006</v>
      </c>
      <c r="D44" s="115">
        <f t="shared" si="2"/>
        <v>20127342.899999999</v>
      </c>
      <c r="E44" s="115">
        <f t="shared" si="2"/>
        <v>1182768.53</v>
      </c>
      <c r="F44" s="115">
        <f t="shared" si="2"/>
        <v>196052</v>
      </c>
      <c r="G44" s="115">
        <f t="shared" si="2"/>
        <v>2530.9899999999998</v>
      </c>
      <c r="H44" s="115">
        <f t="shared" si="2"/>
        <v>2127089</v>
      </c>
      <c r="I44" s="115">
        <f t="shared" si="2"/>
        <v>19376931</v>
      </c>
      <c r="J44" s="115">
        <f t="shared" si="2"/>
        <v>51417754</v>
      </c>
      <c r="K44" s="115">
        <f>K30+K15</f>
        <v>6795685.4699999997</v>
      </c>
      <c r="L44" s="115">
        <f t="shared" si="3"/>
        <v>9750695</v>
      </c>
      <c r="M44" s="24">
        <f t="shared" si="4"/>
        <v>116671570.48999999</v>
      </c>
    </row>
    <row r="50" spans="1:13" x14ac:dyDescent="0.3">
      <c r="A50" s="35" t="s">
        <v>32</v>
      </c>
    </row>
    <row r="51" spans="1:13" x14ac:dyDescent="0.3">
      <c r="B51" s="25" t="s">
        <v>19</v>
      </c>
      <c r="C51" s="25" t="s">
        <v>24</v>
      </c>
      <c r="D51" s="25" t="s">
        <v>25</v>
      </c>
      <c r="E51" s="25" t="s">
        <v>26</v>
      </c>
      <c r="F51" s="25" t="s">
        <v>27</v>
      </c>
      <c r="G51" s="25" t="s">
        <v>28</v>
      </c>
      <c r="H51" s="25" t="s">
        <v>15</v>
      </c>
      <c r="I51" s="25" t="s">
        <v>29</v>
      </c>
      <c r="J51" s="25" t="s">
        <v>17</v>
      </c>
      <c r="K51" s="25" t="s">
        <v>20</v>
      </c>
      <c r="L51" s="25" t="s">
        <v>18</v>
      </c>
      <c r="M51" s="26" t="s">
        <v>30</v>
      </c>
    </row>
    <row r="52" spans="1:13" x14ac:dyDescent="0.3">
      <c r="A52">
        <v>2009</v>
      </c>
      <c r="C52" s="5">
        <f>SUMIF('URD CLEP'!$J$3:$O$3,NBV!$A52,'URD CLEP'!$J$17:$O$17)</f>
        <v>0</v>
      </c>
      <c r="D52" s="5">
        <f>SUMIF('MUDG Rehab'!$J$3:$R$3,NBV!$A52,'MUDG Rehab'!$J$20:$R$20)</f>
        <v>0</v>
      </c>
      <c r="E52" s="5">
        <f>SUMIF(LaMarque!$J$2:$K$2,NBV!$A52,LaMarque!$J$14:$K$14)</f>
        <v>0</v>
      </c>
      <c r="F52" s="5">
        <f>SUMIF(Alexander!$K$2:$N$2,NBV!$A52,Alexander!$K$14:$N$14)</f>
        <v>0</v>
      </c>
      <c r="G52" s="5">
        <f>SUMIF('WA Parish'!$J$2:$O$2,NBV!$A52,'WA Parish'!$J$14:$O$14)</f>
        <v>0</v>
      </c>
      <c r="I52" s="5">
        <f>SUMIF('Line Clearance'!$D$3:$H$3,NBV!$A52,'Line Clearance'!$D$32:$H$32)</f>
        <v>0</v>
      </c>
      <c r="J52" s="5">
        <f>SUMIF('Policy Changes'!$H$2:$M$2,NBV!$A52,'Policy Changes'!$H$14:$M$14)</f>
        <v>0</v>
      </c>
      <c r="M52" s="24">
        <f t="shared" ref="M52:M61" si="5">SUM(B52:L52)</f>
        <v>0</v>
      </c>
    </row>
    <row r="53" spans="1:13" x14ac:dyDescent="0.3">
      <c r="A53">
        <v>2010</v>
      </c>
      <c r="C53" s="5">
        <f>SUMIF('URD CLEP'!$J$3:$O$3,NBV!$A53,'URD CLEP'!$J$17:$O$17)</f>
        <v>0</v>
      </c>
      <c r="D53" s="5">
        <f>SUMIF('MUDG Rehab'!$J$3:$R$3,NBV!$A53,'MUDG Rehab'!$J$20:$R$20)</f>
        <v>11785.933907217617</v>
      </c>
      <c r="E53" s="5">
        <f>SUMIF(LaMarque!$J$2:$K$2,NBV!$A53,LaMarque!$J$14:$K$14)</f>
        <v>0</v>
      </c>
      <c r="F53" s="5">
        <f>SUMIF(Alexander!$K$2:$N$2,NBV!$A53,Alexander!$K$14:$N$14)</f>
        <v>0</v>
      </c>
      <c r="G53" s="5">
        <f>SUMIF('WA Parish'!$J$2:$O$2,NBV!$A53,'WA Parish'!$J$14:$O$14)</f>
        <v>0</v>
      </c>
      <c r="I53" s="5">
        <f>SUMIF('Line Clearance'!$D$3:$H$3,NBV!$A53,'Line Clearance'!$D$32:$H$32)</f>
        <v>0</v>
      </c>
      <c r="J53" s="5">
        <f>SUMIF('Policy Changes'!$H$2:$M$2,NBV!$A53,'Policy Changes'!$H$14:$M$14)</f>
        <v>0</v>
      </c>
      <c r="M53" s="24">
        <f t="shared" si="5"/>
        <v>11785.933907217617</v>
      </c>
    </row>
    <row r="54" spans="1:13" x14ac:dyDescent="0.3">
      <c r="A54">
        <v>2011</v>
      </c>
      <c r="C54" s="5">
        <f>SUMIF('URD CLEP'!$J$3:$O$3,NBV!$A54,'URD CLEP'!$J$17:$O$17)</f>
        <v>0</v>
      </c>
      <c r="D54" s="5">
        <f>SUMIF('MUDG Rehab'!$J$3:$R$3,NBV!$A54,'MUDG Rehab'!$J$20:$R$20)</f>
        <v>24734.931144887771</v>
      </c>
      <c r="E54" s="5">
        <f>SUMIF(LaMarque!$J$2:$K$2,NBV!$A54,LaMarque!$J$14:$K$14)</f>
        <v>0</v>
      </c>
      <c r="F54" s="5">
        <f>SUMIF(Alexander!$K$2:$N$2,NBV!$A54,Alexander!$K$14:$N$14)</f>
        <v>0</v>
      </c>
      <c r="G54" s="5">
        <f>SUMIF('WA Parish'!$J$2:$O$2,NBV!$A54,'WA Parish'!$J$14:$O$14)</f>
        <v>0</v>
      </c>
      <c r="I54" s="5">
        <f>SUMIF('Line Clearance'!$D$3:$H$3,NBV!$A54,'Line Clearance'!$D$32:$H$32)</f>
        <v>0</v>
      </c>
      <c r="J54" s="5">
        <f>SUMIF('Policy Changes'!$H$2:$M$2,NBV!$A54,'Policy Changes'!$H$14:$M$14)</f>
        <v>0</v>
      </c>
      <c r="M54" s="24">
        <f t="shared" si="5"/>
        <v>24734.931144887771</v>
      </c>
    </row>
    <row r="55" spans="1:13" x14ac:dyDescent="0.3">
      <c r="A55">
        <v>2012</v>
      </c>
      <c r="C55" s="5">
        <f>SUMIF('URD CLEP'!$J$3:$O$3,NBV!$A55,'URD CLEP'!$J$17:$O$17)</f>
        <v>0</v>
      </c>
      <c r="D55" s="5">
        <f>SUMIF('MUDG Rehab'!$J$3:$R$3,NBV!$A55,'MUDG Rehab'!$J$20:$R$20)</f>
        <v>78567.685589718341</v>
      </c>
      <c r="E55" s="5">
        <f>SUMIF(LaMarque!$J$2:$K$2,NBV!$A55,LaMarque!$J$14:$K$14)</f>
        <v>0</v>
      </c>
      <c r="F55" s="5">
        <f>SUMIF(Alexander!$K$2:$N$2,NBV!$A55,Alexander!$K$14:$N$14)</f>
        <v>0</v>
      </c>
      <c r="G55" s="5">
        <f>SUMIF('WA Parish'!$J$2:$O$2,NBV!$A55,'WA Parish'!$J$14:$O$14)</f>
        <v>0</v>
      </c>
      <c r="I55" s="5">
        <f>SUMIF('Line Clearance'!$D$3:$H$3,NBV!$A55,'Line Clearance'!$D$32:$H$32)</f>
        <v>0</v>
      </c>
      <c r="J55" s="5">
        <f>SUMIF('Policy Changes'!$H$2:$M$2,NBV!$A55,'Policy Changes'!$H$14:$M$14)</f>
        <v>0</v>
      </c>
      <c r="M55" s="24">
        <f t="shared" si="5"/>
        <v>78567.685589718341</v>
      </c>
    </row>
    <row r="56" spans="1:13" x14ac:dyDescent="0.3">
      <c r="A56">
        <v>2013</v>
      </c>
      <c r="C56" s="5">
        <f>SUMIF('URD CLEP'!$J$3:$O$3,NBV!$A56,'URD CLEP'!$J$17:$O$17)</f>
        <v>5703.5373809747525</v>
      </c>
      <c r="D56" s="5">
        <f>SUMIF('MUDG Rehab'!$J$3:$R$3,NBV!$A56,'MUDG Rehab'!$J$20:$R$20)</f>
        <v>80140.669086622016</v>
      </c>
      <c r="E56" s="5">
        <f>SUMIF(LaMarque!$J$2:$K$2,NBV!$A56,LaMarque!$J$14:$K$14)</f>
        <v>0</v>
      </c>
      <c r="F56" s="5">
        <f>SUMIF(Alexander!$K$2:$N$2,NBV!$A56,Alexander!$K$14:$N$14)</f>
        <v>0</v>
      </c>
      <c r="G56" s="5">
        <f>SUMIF('WA Parish'!$J$2:$O$2,NBV!$A56,'WA Parish'!$J$14:$O$14)</f>
        <v>16.190000000000001</v>
      </c>
      <c r="I56" s="5">
        <f>SUMIF('Line Clearance'!$D$3:$H$3,NBV!$A56,'Line Clearance'!$D$32:$H$32)</f>
        <v>0</v>
      </c>
      <c r="J56" s="5">
        <f>SUMIF('Policy Changes'!$H$2:$M$2,NBV!$A56,'Policy Changes'!$H$14:$M$14)</f>
        <v>37808.991000000002</v>
      </c>
      <c r="K56" s="5"/>
      <c r="M56" s="24">
        <f t="shared" si="5"/>
        <v>123669.38746759677</v>
      </c>
    </row>
    <row r="57" spans="1:13" x14ac:dyDescent="0.3">
      <c r="A57">
        <v>2014</v>
      </c>
      <c r="C57" s="5">
        <f>SUMIF('URD CLEP'!$J$3:$O$3,NBV!$A57,'URD CLEP'!$J$17:$O$17)</f>
        <v>35311.213516351992</v>
      </c>
      <c r="D57" s="5">
        <f>SUMIF('MUDG Rehab'!$J$3:$R$3,NBV!$A57,'MUDG Rehab'!$J$20:$R$20)</f>
        <v>24948.757162202382</v>
      </c>
      <c r="E57" s="5">
        <f>SUMIF(LaMarque!$J$2:$K$2,NBV!$A57,LaMarque!$J$14:$K$14)</f>
        <v>0</v>
      </c>
      <c r="F57" s="5">
        <f>SUMIF(Alexander!$K$2:$N$2,NBV!$A57,Alexander!$K$14:$N$14)</f>
        <v>0</v>
      </c>
      <c r="G57" s="5">
        <f>SUMIF('WA Parish'!$J$2:$O$2,NBV!$A57,'WA Parish'!$J$14:$O$14)</f>
        <v>32.370000000000005</v>
      </c>
      <c r="H57" s="5">
        <f>Tools!H8</f>
        <v>42860.843350000003</v>
      </c>
      <c r="I57" s="5">
        <f>SUMIF('Line Clearance'!$D$3:$H$3,NBV!$A57,'Line Clearance'!$D$32:$H$32)</f>
        <v>60005.995497525008</v>
      </c>
      <c r="J57" s="5">
        <f>SUMIF('Policy Changes'!$H$2:$M$2,NBV!$A57,'Policy Changes'!$H$14:$M$14)</f>
        <v>255471.35922000001</v>
      </c>
      <c r="K57" s="5"/>
      <c r="M57" s="24">
        <f t="shared" si="5"/>
        <v>418630.53874607943</v>
      </c>
    </row>
    <row r="58" spans="1:13" x14ac:dyDescent="0.3">
      <c r="A58">
        <v>2015</v>
      </c>
      <c r="C58" s="5">
        <f>SUMIF('URD CLEP'!$J$3:$O$3,NBV!$A58,'URD CLEP'!$J$17:$O$17)</f>
        <v>55708.88508041342</v>
      </c>
      <c r="D58" s="5">
        <f>SUMIF('MUDG Rehab'!$J$3:$R$3,NBV!$A58,'MUDG Rehab'!$J$20:$R$20)</f>
        <v>61964.619008399255</v>
      </c>
      <c r="E58" s="5">
        <f>SUMIF(LaMarque!$J$2:$K$2,NBV!$A58,LaMarque!$J$14:$K$14)</f>
        <v>0</v>
      </c>
      <c r="F58" s="5">
        <f>SUMIF(Alexander!$K$2:$N$2,NBV!$A58,Alexander!$K$14:$N$14)</f>
        <v>0</v>
      </c>
      <c r="G58" s="5">
        <f>SUMIF('WA Parish'!$J$2:$O$2,NBV!$A58,'WA Parish'!$J$14:$O$14)</f>
        <v>0</v>
      </c>
      <c r="H58" s="5">
        <f>Tools!H9</f>
        <v>42860.843350000003</v>
      </c>
      <c r="I58" s="5">
        <f>SUMIF('Line Clearance'!$D$3:$H$3,NBV!$A58,'Line Clearance'!$D$32:$H$32)</f>
        <v>120011.99099505</v>
      </c>
      <c r="J58" s="5">
        <f>SUMIF('Policy Changes'!$H$2:$M$2,NBV!$A58,'Policy Changes'!$H$14:$M$14)</f>
        <v>412046.92151999997</v>
      </c>
      <c r="K58" s="5"/>
      <c r="M58" s="24">
        <f t="shared" si="5"/>
        <v>692593.25995386264</v>
      </c>
    </row>
    <row r="59" spans="1:13" x14ac:dyDescent="0.3">
      <c r="A59">
        <v>2016</v>
      </c>
      <c r="C59" s="5">
        <f>SUMIF('URD CLEP'!$J$3:$O$3,NBV!$A59,'URD CLEP'!$J$17:$O$17)</f>
        <v>33902.08298616574</v>
      </c>
      <c r="D59" s="5">
        <f>SUMIF('MUDG Rehab'!$J$3:$R$3,NBV!$A59,'MUDG Rehab'!$J$20:$R$20)</f>
        <v>71003.333986345038</v>
      </c>
      <c r="E59" s="5">
        <f>SUMIF(LaMarque!$J$2:$K$2,NBV!$A59,LaMarque!$J$14:$K$14)</f>
        <v>0</v>
      </c>
      <c r="F59" s="5">
        <f>SUMIF(Alexander!$K$2:$N$2,NBV!$A59,Alexander!$K$14:$N$14)</f>
        <v>4215.13</v>
      </c>
      <c r="G59" s="5">
        <f>SUMIF('WA Parish'!$J$2:$O$2,NBV!$A59,'WA Parish'!$J$14:$O$14)</f>
        <v>0</v>
      </c>
      <c r="H59" s="5">
        <f>Tools!H10</f>
        <v>0</v>
      </c>
      <c r="I59" s="5">
        <f>SUMIF('Line Clearance'!$D$3:$H$3,NBV!$A59,'Line Clearance'!$D$32:$H$32)</f>
        <v>120011.99099504997</v>
      </c>
      <c r="J59" s="5">
        <f>SUMIF('Policy Changes'!$H$2:$M$2,NBV!$A59,'Policy Changes'!$H$14:$M$14)</f>
        <v>274577.55537000007</v>
      </c>
      <c r="K59" s="5"/>
      <c r="M59" s="24">
        <f t="shared" si="5"/>
        <v>503710.09333756083</v>
      </c>
    </row>
    <row r="60" spans="1:13" x14ac:dyDescent="0.3">
      <c r="A60">
        <v>2017</v>
      </c>
      <c r="C60" s="5">
        <f>SUMIF('URD CLEP'!$J$3:$O$3,NBV!$A60,'URD CLEP'!$J$17:$O$17)</f>
        <v>20654.63229881064</v>
      </c>
      <c r="D60" s="5">
        <f>SUMIF('MUDG Rehab'!$J$3:$R$3,NBV!$A60,'MUDG Rehab'!$J$20:$R$20)</f>
        <v>40528.691222508554</v>
      </c>
      <c r="E60" s="5">
        <f>SUMIF(LaMarque!$J$2:$K$2,NBV!$A60,LaMarque!$J$14:$K$14)</f>
        <v>23059.040000000001</v>
      </c>
      <c r="F60" s="5">
        <f>SUMIF(Alexander!$K$2:$N$2,NBV!$A60,Alexander!$K$14:$N$14)</f>
        <v>0</v>
      </c>
      <c r="G60" s="5">
        <f>SUMIF('WA Parish'!$J$2:$O$2,NBV!$A60,'WA Parish'!$J$14:$O$14)</f>
        <v>0</v>
      </c>
      <c r="H60" s="5">
        <f>Tools!H11</f>
        <v>0</v>
      </c>
      <c r="I60" s="5">
        <f>SUMIF('Line Clearance'!$D$3:$H$3,NBV!$A60,'Line Clearance'!$D$32:$H$32)</f>
        <v>120011.99099505006</v>
      </c>
      <c r="J60" s="5">
        <f>SUMIF('Policy Changes'!$H$2:$M$2,NBV!$A60,'Policy Changes'!$H$14:$M$14)</f>
        <v>177876.62989500014</v>
      </c>
      <c r="K60" s="5"/>
      <c r="M60" s="24">
        <f t="shared" si="5"/>
        <v>382130.98441136943</v>
      </c>
    </row>
    <row r="61" spans="1:13" x14ac:dyDescent="0.3">
      <c r="A61">
        <v>2018</v>
      </c>
      <c r="B61" s="5">
        <f>BRP!D5</f>
        <v>7803.6625800000002</v>
      </c>
      <c r="C61" s="5">
        <f>SUMIF('URD CLEP'!$J$3:$O$3,NBV!$A61,'URD CLEP'!$J$17:$O$17)</f>
        <v>19073.410607482307</v>
      </c>
      <c r="D61" s="5">
        <f>SUMIF('MUDG Rehab'!$J$3:$R$3,NBV!$A61,'MUDG Rehab'!$J$20:$R$20)</f>
        <v>73337.012764516694</v>
      </c>
      <c r="E61" s="5">
        <f>SUMIF(LaMarque!$J$2:$K$2,NBV!$A61,LaMarque!$J$14:$K$14)</f>
        <v>2096.2799999999988</v>
      </c>
      <c r="F61" s="5">
        <f>SUMIF(Alexander!$K$2:$N$2,NBV!$A61,Alexander!$K$14:$N$14)</f>
        <v>0</v>
      </c>
      <c r="G61" s="5">
        <f>SUMIF('WA Parish'!$J$2:$O$2,NBV!$A61,'WA Parish'!$J$14:$O$14)</f>
        <v>0</v>
      </c>
      <c r="H61" s="5">
        <f>Tools!H12</f>
        <v>0</v>
      </c>
      <c r="I61" s="5">
        <f>SUMIF('Line Clearance'!$D$3:$H$3,NBV!$A61,'Line Clearance'!$D$32:$H$32)</f>
        <v>120011.99099504994</v>
      </c>
      <c r="J61" s="5">
        <f>SUMIF('Policy Changes'!$H$2:$M$2,NBV!$A61,'Policy Changes'!$H$14:$M$14)</f>
        <v>185242.89010499977</v>
      </c>
      <c r="K61" s="5"/>
      <c r="L61" s="5">
        <f>+'STI Capitalized'!D3</f>
        <v>129001.69485</v>
      </c>
      <c r="M61" s="24">
        <f t="shared" si="5"/>
        <v>536566.94190204865</v>
      </c>
    </row>
    <row r="62" spans="1:13" x14ac:dyDescent="0.3">
      <c r="B62" s="5">
        <f>SUM(B52:B61)</f>
        <v>7803.6625800000002</v>
      </c>
      <c r="C62" s="5">
        <f t="shared" ref="C62:G62" si="6">SUM(C52:C61)</f>
        <v>170353.76187019885</v>
      </c>
      <c r="D62" s="5">
        <f t="shared" si="6"/>
        <v>467011.63387241767</v>
      </c>
      <c r="E62" s="5">
        <f t="shared" si="6"/>
        <v>25155.32</v>
      </c>
      <c r="F62" s="5">
        <f t="shared" si="6"/>
        <v>4215.13</v>
      </c>
      <c r="G62" s="5">
        <f t="shared" si="6"/>
        <v>48.56</v>
      </c>
      <c r="H62" s="5">
        <f>SUM(H52:H61)</f>
        <v>85721.686700000006</v>
      </c>
      <c r="I62" s="5">
        <f t="shared" ref="I62:L62" si="7">SUM(I52:I61)</f>
        <v>540053.95947772497</v>
      </c>
      <c r="J62" s="5">
        <f t="shared" si="7"/>
        <v>1343024.34711</v>
      </c>
      <c r="K62" s="5">
        <f t="shared" si="7"/>
        <v>0</v>
      </c>
      <c r="L62" s="5">
        <f t="shared" si="7"/>
        <v>129001.69485</v>
      </c>
    </row>
    <row r="63" spans="1:13" x14ac:dyDescent="0.3">
      <c r="D63" s="5"/>
    </row>
    <row r="64" spans="1:13" x14ac:dyDescent="0.3">
      <c r="C64" s="5">
        <f>+'URD CLEP'!P17</f>
        <v>170353.76187019885</v>
      </c>
      <c r="D64" s="5">
        <f>+'MUDG Rehab'!S20</f>
        <v>467011.63387241767</v>
      </c>
      <c r="E64" s="5">
        <f>+LaMarque!L14</f>
        <v>25155.32</v>
      </c>
      <c r="F64" s="5">
        <f>Alexander!O14</f>
        <v>4215.13</v>
      </c>
      <c r="G64" s="5">
        <f>'WA Parish'!P14</f>
        <v>48.56</v>
      </c>
      <c r="H64" s="5">
        <f>Tools!H13</f>
        <v>85721.686700000006</v>
      </c>
      <c r="I64" s="5">
        <f>+'Line Clearance'!I32</f>
        <v>540053.95947772497</v>
      </c>
      <c r="J64" s="3">
        <f>+'Policy Changes'!N14</f>
        <v>1343024.34711</v>
      </c>
    </row>
    <row r="65" spans="3:12" x14ac:dyDescent="0.3">
      <c r="C65" s="5">
        <f>+C62-C64</f>
        <v>0</v>
      </c>
      <c r="D65" s="5">
        <f t="shared" ref="D65:L65" si="8">+D62-D64</f>
        <v>0</v>
      </c>
      <c r="E65" s="5">
        <f t="shared" si="8"/>
        <v>0</v>
      </c>
      <c r="F65" s="5">
        <f t="shared" si="8"/>
        <v>0</v>
      </c>
      <c r="G65" s="5">
        <f t="shared" si="8"/>
        <v>0</v>
      </c>
      <c r="H65" s="5">
        <f t="shared" si="8"/>
        <v>0</v>
      </c>
      <c r="I65" s="5">
        <f t="shared" si="8"/>
        <v>0</v>
      </c>
      <c r="J65" s="5">
        <f t="shared" si="8"/>
        <v>0</v>
      </c>
      <c r="K65" s="5">
        <f t="shared" si="8"/>
        <v>0</v>
      </c>
      <c r="L65" s="5">
        <f t="shared" si="8"/>
        <v>129001.69485</v>
      </c>
    </row>
    <row r="66" spans="3:12" x14ac:dyDescent="0.3">
      <c r="D66" s="5"/>
    </row>
    <row r="67" spans="3:12" x14ac:dyDescent="0.3">
      <c r="D67" s="5"/>
    </row>
    <row r="68" spans="3:12" x14ac:dyDescent="0.3">
      <c r="D68" s="5"/>
    </row>
    <row r="69" spans="3:12" x14ac:dyDescent="0.3">
      <c r="D69" s="5"/>
    </row>
    <row r="70" spans="3:12" x14ac:dyDescent="0.3">
      <c r="D70" s="5"/>
    </row>
    <row r="71" spans="3:12" x14ac:dyDescent="0.3">
      <c r="D71" s="5"/>
    </row>
    <row r="72" spans="3:12" x14ac:dyDescent="0.3">
      <c r="D72" s="5">
        <f>D32-D31</f>
        <v>0</v>
      </c>
    </row>
  </sheetData>
  <pageMargins left="0.7" right="0.7" top="0.75" bottom="0.75" header="0.3" footer="0.3"/>
  <pageSetup scale="65" orientation="landscape" r:id="rId1"/>
  <headerFooter>
    <oddHeader>&amp;RD49421
CEHE Exceptions to PFD
&amp;F
Page &amp;P of &amp;N</oddHeader>
    <oddFooter>&amp;C&amp;A</oddFooter>
  </headerFooter>
  <rowBreaks count="1" manualBreakCount="1">
    <brk id="46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3F01-1E88-4D75-B854-2423CE82B398}">
  <sheetPr>
    <pageSetUpPr fitToPage="1"/>
  </sheetPr>
  <dimension ref="A2:P18"/>
  <sheetViews>
    <sheetView zoomScaleNormal="100" workbookViewId="0"/>
  </sheetViews>
  <sheetFormatPr defaultRowHeight="14.4" x14ac:dyDescent="0.3"/>
  <cols>
    <col min="1" max="1" width="9.5546875" customWidth="1"/>
    <col min="2" max="2" width="17.44140625" bestFit="1" customWidth="1"/>
    <col min="4" max="4" width="19.88671875" bestFit="1" customWidth="1"/>
    <col min="6" max="6" width="13.33203125" bestFit="1" customWidth="1"/>
    <col min="7" max="8" width="13.33203125" customWidth="1"/>
    <col min="9" max="9" width="4" customWidth="1"/>
    <col min="10" max="10" width="9.5546875" bestFit="1" customWidth="1"/>
    <col min="11" max="11" width="10.5546875" bestFit="1" customWidth="1"/>
    <col min="12" max="12" width="13" customWidth="1"/>
    <col min="13" max="13" width="11.88671875" customWidth="1"/>
    <col min="14" max="15" width="12" bestFit="1" customWidth="1"/>
    <col min="16" max="16" width="13.33203125" bestFit="1" customWidth="1"/>
  </cols>
  <sheetData>
    <row r="2" spans="1:16" x14ac:dyDescent="0.3">
      <c r="J2" t="s">
        <v>33</v>
      </c>
    </row>
    <row r="3" spans="1:16" ht="28.8" x14ac:dyDescent="0.3">
      <c r="A3" t="s">
        <v>34</v>
      </c>
      <c r="B3" t="s">
        <v>35</v>
      </c>
      <c r="C3" t="s">
        <v>36</v>
      </c>
      <c r="D3" t="s">
        <v>37</v>
      </c>
      <c r="E3" t="s">
        <v>7</v>
      </c>
      <c r="F3" s="20" t="s">
        <v>38</v>
      </c>
      <c r="G3" s="20" t="s">
        <v>39</v>
      </c>
      <c r="H3" s="20" t="s">
        <v>40</v>
      </c>
      <c r="J3" s="11">
        <v>2013</v>
      </c>
      <c r="K3" s="11">
        <v>2014</v>
      </c>
      <c r="L3" s="11">
        <v>2015</v>
      </c>
      <c r="M3" s="11">
        <v>2016</v>
      </c>
      <c r="N3" s="11">
        <v>2017</v>
      </c>
      <c r="O3" s="11">
        <v>2018</v>
      </c>
      <c r="P3" s="11" t="s">
        <v>30</v>
      </c>
    </row>
    <row r="4" spans="1:16" x14ac:dyDescent="0.3">
      <c r="A4">
        <v>2013</v>
      </c>
      <c r="B4" s="3">
        <v>2662605</v>
      </c>
      <c r="C4" s="6">
        <f>B4/$B$10</f>
        <v>6.4602447726003445E-2</v>
      </c>
      <c r="D4" s="5">
        <f>$D$10*C4</f>
        <v>348840.20678744663</v>
      </c>
      <c r="E4" s="6">
        <v>3.27E-2</v>
      </c>
      <c r="F4" s="5">
        <f>+D4</f>
        <v>348840.20678744663</v>
      </c>
      <c r="G4" s="5">
        <f>J10</f>
        <v>5703.5373809747525</v>
      </c>
      <c r="H4" s="5">
        <f>+F4-G4</f>
        <v>343136.66940647189</v>
      </c>
      <c r="J4" s="5">
        <f>D4*E4*0.5</f>
        <v>5703.5373809747525</v>
      </c>
      <c r="K4" s="5">
        <f>D4*E4</f>
        <v>11407.074761949505</v>
      </c>
      <c r="L4" s="5">
        <f>K4</f>
        <v>11407.074761949505</v>
      </c>
      <c r="M4" s="5">
        <f>L4</f>
        <v>11407.074761949505</v>
      </c>
      <c r="N4" s="5">
        <f>M4</f>
        <v>11407.074761949505</v>
      </c>
      <c r="O4" s="5">
        <f>N4</f>
        <v>11407.074761949505</v>
      </c>
      <c r="P4" s="5">
        <f t="shared" ref="P4:P9" si="0">SUM(J4:O4)</f>
        <v>62738.911190722283</v>
      </c>
    </row>
    <row r="5" spans="1:16" x14ac:dyDescent="0.3">
      <c r="A5">
        <v>2014</v>
      </c>
      <c r="B5" s="3">
        <v>13821869</v>
      </c>
      <c r="C5" s="6">
        <f t="shared" ref="C5:C9" si="1">B5/$B$10</f>
        <v>0.33535825612442233</v>
      </c>
      <c r="D5" s="5">
        <f t="shared" ref="D5:D9" si="2">$D$10*C5</f>
        <v>1810867.0419190973</v>
      </c>
      <c r="E5" s="6">
        <v>3.27E-2</v>
      </c>
      <c r="F5" s="5">
        <f>+F4+D5</f>
        <v>2159707.2487065438</v>
      </c>
      <c r="G5" s="5">
        <f>+G4+K10</f>
        <v>46718.288278301501</v>
      </c>
      <c r="H5" s="5">
        <f t="shared" ref="H5:H9" si="3">+F5-G5</f>
        <v>2112988.9604282421</v>
      </c>
      <c r="J5" s="5"/>
      <c r="K5" s="5">
        <f>D5*E5*0.5</f>
        <v>29607.676135377242</v>
      </c>
      <c r="L5" s="5">
        <f>D5*E5</f>
        <v>59215.352270754483</v>
      </c>
      <c r="M5" s="5">
        <f>L5</f>
        <v>59215.352270754483</v>
      </c>
      <c r="N5" s="5">
        <f>M5</f>
        <v>59215.352270754483</v>
      </c>
      <c r="O5" s="5">
        <f>N5</f>
        <v>59215.352270754483</v>
      </c>
      <c r="P5" s="5">
        <f t="shared" si="0"/>
        <v>266469.08521839516</v>
      </c>
    </row>
    <row r="6" spans="1:16" x14ac:dyDescent="0.3">
      <c r="A6">
        <v>2015</v>
      </c>
      <c r="B6" s="3">
        <v>12184931</v>
      </c>
      <c r="C6" s="6">
        <f t="shared" si="1"/>
        <v>0.29564143685317912</v>
      </c>
      <c r="D6" s="5">
        <f t="shared" si="2"/>
        <v>1596404.2168217851</v>
      </c>
      <c r="E6" s="6">
        <v>3.27E-2</v>
      </c>
      <c r="F6" s="5">
        <f>+F5+D6</f>
        <v>3756111.4655283289</v>
      </c>
      <c r="G6" s="5">
        <f>+G5+L10</f>
        <v>143441.92425604168</v>
      </c>
      <c r="H6" s="5">
        <f t="shared" si="3"/>
        <v>3612669.5412722873</v>
      </c>
      <c r="L6" s="5">
        <f>D6*E6*0.5</f>
        <v>26101.208945036185</v>
      </c>
      <c r="M6" s="5">
        <f>D6*E6</f>
        <v>52202.417890072371</v>
      </c>
      <c r="N6" s="5">
        <f>M6</f>
        <v>52202.417890072371</v>
      </c>
      <c r="O6" s="5">
        <f>N6</f>
        <v>52202.417890072371</v>
      </c>
      <c r="P6" s="5">
        <f t="shared" si="0"/>
        <v>182708.46261525329</v>
      </c>
    </row>
    <row r="7" spans="1:16" x14ac:dyDescent="0.3">
      <c r="A7">
        <v>2016</v>
      </c>
      <c r="B7" s="3">
        <v>3641713</v>
      </c>
      <c r="C7" s="6">
        <f t="shared" si="1"/>
        <v>8.8358421063434944E-2</v>
      </c>
      <c r="D7" s="5">
        <f t="shared" si="2"/>
        <v>477117.67835654656</v>
      </c>
      <c r="E7" s="6">
        <v>3.27E-2</v>
      </c>
      <c r="F7" s="5">
        <f t="shared" ref="F7:F9" si="4">+F6+D7</f>
        <v>4233229.1438848758</v>
      </c>
      <c r="G7" s="5">
        <f>+G6+M10</f>
        <v>274067.64321994758</v>
      </c>
      <c r="H7" s="5">
        <f t="shared" si="3"/>
        <v>3959161.500664928</v>
      </c>
      <c r="M7" s="5">
        <f>D7*E7*0.5</f>
        <v>7800.8740411295366</v>
      </c>
      <c r="N7" s="5">
        <f>D7*E7</f>
        <v>15601.748082259073</v>
      </c>
      <c r="O7" s="5">
        <f>N7</f>
        <v>15601.748082259073</v>
      </c>
      <c r="P7" s="5">
        <f t="shared" si="0"/>
        <v>39004.370205647683</v>
      </c>
    </row>
    <row r="8" spans="1:16" x14ac:dyDescent="0.3">
      <c r="A8">
        <v>2017</v>
      </c>
      <c r="B8" s="115">
        <v>6000571</v>
      </c>
      <c r="C8" s="6">
        <f t="shared" si="1"/>
        <v>0.14559109381739771</v>
      </c>
      <c r="D8" s="5">
        <f t="shared" si="2"/>
        <v>786162.5845676529</v>
      </c>
      <c r="E8" s="6">
        <v>3.27E-2</v>
      </c>
      <c r="F8" s="5">
        <f t="shared" si="4"/>
        <v>5019391.7284525288</v>
      </c>
      <c r="G8" s="5">
        <f>+G7+N10</f>
        <v>425347.99448266416</v>
      </c>
      <c r="H8" s="5">
        <f t="shared" si="3"/>
        <v>4594043.7339698644</v>
      </c>
      <c r="N8" s="5">
        <f>D8*E8*0.5</f>
        <v>12853.758257681126</v>
      </c>
      <c r="O8" s="5">
        <f>D8*E8</f>
        <v>25707.516515362251</v>
      </c>
      <c r="P8" s="5">
        <f t="shared" si="0"/>
        <v>38561.274773043377</v>
      </c>
    </row>
    <row r="9" spans="1:16" x14ac:dyDescent="0.3">
      <c r="A9">
        <v>2018</v>
      </c>
      <c r="B9" s="116">
        <v>2903545</v>
      </c>
      <c r="C9" s="6">
        <f t="shared" si="1"/>
        <v>7.0448344415562456E-2</v>
      </c>
      <c r="D9" s="17">
        <f t="shared" si="2"/>
        <v>380406.87154747202</v>
      </c>
      <c r="E9" s="6">
        <v>3.27E-2</v>
      </c>
      <c r="F9" s="5">
        <f t="shared" si="4"/>
        <v>5399798.6000000006</v>
      </c>
      <c r="G9" s="5">
        <f>+G8+O10</f>
        <v>595701.75635286304</v>
      </c>
      <c r="H9" s="5">
        <f t="shared" si="3"/>
        <v>4804096.8436471373</v>
      </c>
      <c r="J9" s="18"/>
      <c r="K9" s="18"/>
      <c r="L9" s="18"/>
      <c r="M9" s="18"/>
      <c r="N9" s="18"/>
      <c r="O9" s="17">
        <f>D9*E9*0.5</f>
        <v>6219.6523498011675</v>
      </c>
      <c r="P9" s="5">
        <f t="shared" si="0"/>
        <v>6219.6523498011675</v>
      </c>
    </row>
    <row r="10" spans="1:16" x14ac:dyDescent="0.3">
      <c r="B10" s="4">
        <f>SUM(B4:B9)</f>
        <v>41215234</v>
      </c>
      <c r="D10" s="5">
        <f>Summary!E3</f>
        <v>5399798.6000000006</v>
      </c>
      <c r="J10" s="5">
        <f>SUM(J4:J9)</f>
        <v>5703.5373809747525</v>
      </c>
      <c r="K10" s="5">
        <f t="shared" ref="K10:O10" si="5">SUM(K4:K9)</f>
        <v>41014.750897326747</v>
      </c>
      <c r="L10" s="5">
        <f t="shared" si="5"/>
        <v>96723.635977740167</v>
      </c>
      <c r="M10" s="5">
        <f t="shared" si="5"/>
        <v>130625.71896390591</v>
      </c>
      <c r="N10" s="5">
        <f t="shared" si="5"/>
        <v>151280.35126271655</v>
      </c>
      <c r="O10" s="5">
        <f t="shared" si="5"/>
        <v>170353.76187019885</v>
      </c>
      <c r="P10" s="5">
        <f>SUM(J10:O10)</f>
        <v>595701.75635286304</v>
      </c>
    </row>
    <row r="11" spans="1:16" x14ac:dyDescent="0.3">
      <c r="J11" s="5">
        <f>+J10</f>
        <v>5703.5373809747525</v>
      </c>
      <c r="K11" s="5">
        <f>+J11+K10</f>
        <v>46718.288278301501</v>
      </c>
      <c r="L11" s="5">
        <f t="shared" ref="L11:O11" si="6">+K11+L10</f>
        <v>143441.92425604168</v>
      </c>
      <c r="M11" s="5">
        <f t="shared" si="6"/>
        <v>274067.64321994758</v>
      </c>
      <c r="N11" s="5">
        <f t="shared" si="6"/>
        <v>425347.99448266416</v>
      </c>
      <c r="O11" s="5">
        <f t="shared" si="6"/>
        <v>595701.75635286304</v>
      </c>
    </row>
    <row r="12" spans="1:16" x14ac:dyDescent="0.3">
      <c r="P12" s="5">
        <f>+D10</f>
        <v>5399798.6000000006</v>
      </c>
    </row>
    <row r="13" spans="1:16" x14ac:dyDescent="0.3">
      <c r="P13" s="5">
        <f>-P10</f>
        <v>-595701.75635286304</v>
      </c>
    </row>
    <row r="14" spans="1:16" x14ac:dyDescent="0.3">
      <c r="P14" s="5">
        <f>SUM(P12:P13)</f>
        <v>4804096.8436471373</v>
      </c>
    </row>
    <row r="17" spans="9:16" x14ac:dyDescent="0.3">
      <c r="I17" s="34" t="s">
        <v>41</v>
      </c>
      <c r="J17" s="5">
        <f>+J10</f>
        <v>5703.5373809747525</v>
      </c>
      <c r="K17" s="5">
        <f>+K10-J10</f>
        <v>35311.213516351992</v>
      </c>
      <c r="L17" s="5">
        <f t="shared" ref="L17:O17" si="7">+L10-K10</f>
        <v>55708.88508041342</v>
      </c>
      <c r="M17" s="5">
        <f t="shared" si="7"/>
        <v>33902.08298616574</v>
      </c>
      <c r="N17" s="5">
        <f t="shared" si="7"/>
        <v>20654.63229881064</v>
      </c>
      <c r="O17" s="5">
        <f t="shared" si="7"/>
        <v>19073.410607482307</v>
      </c>
      <c r="P17" s="5">
        <f>SUM(J17:O17)</f>
        <v>170353.76187019885</v>
      </c>
    </row>
    <row r="18" spans="9:16" x14ac:dyDescent="0.3">
      <c r="P18" s="5">
        <f>+O10-P17</f>
        <v>0</v>
      </c>
    </row>
  </sheetData>
  <pageMargins left="0.7" right="0.7" top="0.75" bottom="0.75" header="0.3" footer="0.3"/>
  <pageSetup scale="64" fitToHeight="0" orientation="landscape" r:id="rId1"/>
  <headerFooter>
    <oddHeader>&amp;RD49421
CEHE Exceptions to PFD
&amp;F
Page &amp;P of &amp;N</oddHeader>
    <oddFooter>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43A8F-3322-435F-A58B-95E2B1EC14A1}">
  <dimension ref="A3:T21"/>
  <sheetViews>
    <sheetView zoomScaleNormal="100" workbookViewId="0"/>
  </sheetViews>
  <sheetFormatPr defaultRowHeight="14.4" x14ac:dyDescent="0.3"/>
  <cols>
    <col min="1" max="1" width="6.5546875" customWidth="1"/>
    <col min="2" max="2" width="17.44140625" bestFit="1" customWidth="1"/>
    <col min="4" max="4" width="19.88671875" bestFit="1" customWidth="1"/>
    <col min="6" max="8" width="14.6640625" customWidth="1"/>
    <col min="10" max="10" width="10.5546875" bestFit="1" customWidth="1"/>
    <col min="11" max="11" width="12" bestFit="1" customWidth="1"/>
    <col min="12" max="15" width="11.5546875" bestFit="1" customWidth="1"/>
    <col min="16" max="18" width="13.44140625" customWidth="1"/>
    <col min="19" max="19" width="13.33203125" bestFit="1" customWidth="1"/>
    <col min="20" max="20" width="11.5546875" bestFit="1" customWidth="1"/>
  </cols>
  <sheetData>
    <row r="3" spans="1:20" ht="28.8" x14ac:dyDescent="0.3">
      <c r="A3" t="s">
        <v>34</v>
      </c>
      <c r="B3" t="s">
        <v>35</v>
      </c>
      <c r="C3" t="s">
        <v>36</v>
      </c>
      <c r="D3" t="s">
        <v>37</v>
      </c>
      <c r="E3" t="s">
        <v>7</v>
      </c>
      <c r="F3" s="20" t="s">
        <v>38</v>
      </c>
      <c r="G3" s="20" t="s">
        <v>39</v>
      </c>
      <c r="H3" s="20" t="s">
        <v>40</v>
      </c>
      <c r="J3" s="11">
        <v>2010</v>
      </c>
      <c r="K3" s="11">
        <v>2011</v>
      </c>
      <c r="L3" s="11">
        <v>2012</v>
      </c>
      <c r="M3" s="11">
        <v>2013</v>
      </c>
      <c r="N3" s="11">
        <v>2014</v>
      </c>
      <c r="O3" s="11">
        <v>2015</v>
      </c>
      <c r="P3" s="11">
        <v>2016</v>
      </c>
      <c r="Q3" s="11">
        <v>2017</v>
      </c>
      <c r="R3" s="11">
        <v>2018</v>
      </c>
      <c r="S3" t="s">
        <v>59</v>
      </c>
    </row>
    <row r="4" spans="1:20" x14ac:dyDescent="0.3">
      <c r="A4">
        <v>2010</v>
      </c>
      <c r="B4" s="3">
        <v>2529754</v>
      </c>
      <c r="C4" s="6">
        <f t="shared" ref="C4:C12" si="0">B4/$B$13</f>
        <v>4.5392891248512028E-2</v>
      </c>
      <c r="D4" s="5">
        <f>$D$13*C4</f>
        <v>913638.2873812106</v>
      </c>
      <c r="E4" s="6">
        <v>2.58E-2</v>
      </c>
      <c r="F4" s="5">
        <f>+D4</f>
        <v>913638.2873812106</v>
      </c>
      <c r="G4" s="5">
        <f>J13</f>
        <v>11785.933907217617</v>
      </c>
      <c r="H4" s="5">
        <f>F4-G4</f>
        <v>901852.35347399302</v>
      </c>
      <c r="J4" s="5">
        <f>D4*E4*0.5</f>
        <v>11785.933907217617</v>
      </c>
      <c r="K4" s="5">
        <f>D4*E4</f>
        <v>23571.867814435234</v>
      </c>
      <c r="L4" s="5">
        <f t="shared" ref="L4:R4" si="1">K4</f>
        <v>23571.867814435234</v>
      </c>
      <c r="M4" s="16">
        <f t="shared" si="1"/>
        <v>23571.867814435234</v>
      </c>
      <c r="N4" s="16">
        <f t="shared" si="1"/>
        <v>23571.867814435234</v>
      </c>
      <c r="O4" s="16">
        <f t="shared" si="1"/>
        <v>23571.867814435234</v>
      </c>
      <c r="P4" s="16">
        <f t="shared" si="1"/>
        <v>23571.867814435234</v>
      </c>
      <c r="Q4" s="16">
        <f t="shared" si="1"/>
        <v>23571.867814435234</v>
      </c>
      <c r="R4" s="16">
        <f t="shared" si="1"/>
        <v>23571.867814435234</v>
      </c>
      <c r="S4" s="5">
        <f>SUM(J4:R4)</f>
        <v>200360.87642269951</v>
      </c>
      <c r="T4" s="5"/>
    </row>
    <row r="5" spans="1:20" x14ac:dyDescent="0.3">
      <c r="A5">
        <v>2011</v>
      </c>
      <c r="B5" s="3">
        <v>2779396</v>
      </c>
      <c r="C5" s="6">
        <f t="shared" si="0"/>
        <v>4.9872367180583306E-2</v>
      </c>
      <c r="D5" s="5">
        <f t="shared" ref="D5:D12" si="2">$D$13*C5</f>
        <v>1003798.2354783063</v>
      </c>
      <c r="E5" s="6">
        <v>2.58E-2</v>
      </c>
      <c r="F5" s="5">
        <f>+F4+D5</f>
        <v>1917436.522859517</v>
      </c>
      <c r="G5" s="5">
        <f>+G4+K13</f>
        <v>48306.798959323001</v>
      </c>
      <c r="H5" s="5">
        <f t="shared" ref="H5:H11" si="3">F5-G5</f>
        <v>1869129.723900194</v>
      </c>
      <c r="K5" s="5">
        <f>D5*E5*0.5</f>
        <v>12948.997237670152</v>
      </c>
      <c r="L5" s="5">
        <f>D5*E5</f>
        <v>25897.994475340303</v>
      </c>
      <c r="M5" s="16">
        <f t="shared" ref="M5:R5" si="4">L5</f>
        <v>25897.994475340303</v>
      </c>
      <c r="N5" s="16">
        <f t="shared" si="4"/>
        <v>25897.994475340303</v>
      </c>
      <c r="O5" s="16">
        <f t="shared" si="4"/>
        <v>25897.994475340303</v>
      </c>
      <c r="P5" s="16">
        <f t="shared" si="4"/>
        <v>25897.994475340303</v>
      </c>
      <c r="Q5" s="16">
        <f t="shared" si="4"/>
        <v>25897.994475340303</v>
      </c>
      <c r="R5" s="16">
        <f t="shared" si="4"/>
        <v>25897.994475340303</v>
      </c>
      <c r="S5" s="5">
        <f t="shared" ref="S5:S12" si="5">SUM(J5:R5)</f>
        <v>194234.95856505225</v>
      </c>
    </row>
    <row r="6" spans="1:20" x14ac:dyDescent="0.3">
      <c r="A6">
        <v>2012</v>
      </c>
      <c r="B6" s="3">
        <v>14084513</v>
      </c>
      <c r="C6" s="6">
        <f t="shared" si="0"/>
        <v>0.25272685284705704</v>
      </c>
      <c r="D6" s="5">
        <f t="shared" si="2"/>
        <v>5086720.0272905575</v>
      </c>
      <c r="E6" s="6">
        <v>2.58E-2</v>
      </c>
      <c r="F6" s="5">
        <f t="shared" ref="F6:F8" si="6">+F5+D6</f>
        <v>7004156.5501500741</v>
      </c>
      <c r="G6" s="5">
        <f>+G5+L13</f>
        <v>163395.34960114674</v>
      </c>
      <c r="H6" s="5">
        <f t="shared" si="3"/>
        <v>6840761.2005489273</v>
      </c>
      <c r="L6" s="5">
        <f>D6*E6*0.5</f>
        <v>65618.688352048193</v>
      </c>
      <c r="M6" s="16">
        <f>D6*E6</f>
        <v>131237.37670409639</v>
      </c>
      <c r="N6" s="16">
        <f>M6</f>
        <v>131237.37670409639</v>
      </c>
      <c r="O6" s="16">
        <f>N6</f>
        <v>131237.37670409639</v>
      </c>
      <c r="P6" s="16">
        <f>O6</f>
        <v>131237.37670409639</v>
      </c>
      <c r="Q6" s="16">
        <f>P6</f>
        <v>131237.37670409639</v>
      </c>
      <c r="R6" s="16">
        <f>Q6</f>
        <v>131237.37670409639</v>
      </c>
      <c r="S6" s="5">
        <f t="shared" si="5"/>
        <v>853042.94857662637</v>
      </c>
    </row>
    <row r="7" spans="1:20" x14ac:dyDescent="0.3">
      <c r="A7">
        <v>2013</v>
      </c>
      <c r="B7" s="3">
        <v>3117024</v>
      </c>
      <c r="C7" s="6">
        <f t="shared" si="0"/>
        <v>5.5930628610924994E-2</v>
      </c>
      <c r="D7" s="5">
        <f t="shared" si="2"/>
        <v>1125734.9406646381</v>
      </c>
      <c r="E7" s="6">
        <v>2.58E-2</v>
      </c>
      <c r="F7" s="5">
        <f t="shared" si="6"/>
        <v>8129891.4908147119</v>
      </c>
      <c r="G7" s="5">
        <f>+G6+M13</f>
        <v>358624.56932959252</v>
      </c>
      <c r="H7" s="5">
        <f t="shared" si="3"/>
        <v>7771266.9214851195</v>
      </c>
      <c r="M7" s="5">
        <f>D7*E7*0.5</f>
        <v>14521.980734573832</v>
      </c>
      <c r="N7" s="5">
        <f>D7*E7</f>
        <v>29043.961469147664</v>
      </c>
      <c r="O7" s="5">
        <f>N7</f>
        <v>29043.961469147664</v>
      </c>
      <c r="P7" s="5">
        <f>O7</f>
        <v>29043.961469147664</v>
      </c>
      <c r="Q7" s="5">
        <f>P7</f>
        <v>29043.961469147664</v>
      </c>
      <c r="R7" s="5">
        <f>Q7</f>
        <v>29043.961469147664</v>
      </c>
      <c r="S7" s="5">
        <f t="shared" si="5"/>
        <v>159741.78808031214</v>
      </c>
    </row>
    <row r="8" spans="1:20" x14ac:dyDescent="0.3">
      <c r="A8">
        <v>2014</v>
      </c>
      <c r="B8" s="3">
        <v>2238022</v>
      </c>
      <c r="C8" s="6">
        <f t="shared" si="0"/>
        <v>4.0158169236130227E-2</v>
      </c>
      <c r="D8" s="5">
        <f t="shared" si="2"/>
        <v>808277.24245182413</v>
      </c>
      <c r="E8" s="6">
        <v>2.58E-2</v>
      </c>
      <c r="F8" s="5">
        <f t="shared" si="6"/>
        <v>8938168.7332665361</v>
      </c>
      <c r="G8" s="5">
        <f>+G7+N13</f>
        <v>578802.54622024065</v>
      </c>
      <c r="H8" s="5">
        <f t="shared" si="3"/>
        <v>8359366.187046295</v>
      </c>
      <c r="M8" s="5"/>
      <c r="N8" s="5">
        <f>D8*E8*0.5</f>
        <v>10426.776427628531</v>
      </c>
      <c r="O8" s="5">
        <f>D8*E8</f>
        <v>20853.552855257061</v>
      </c>
      <c r="P8" s="5">
        <f>O8</f>
        <v>20853.552855257061</v>
      </c>
      <c r="Q8" s="5">
        <f>P8</f>
        <v>20853.552855257061</v>
      </c>
      <c r="R8" s="5">
        <f>Q8</f>
        <v>20853.552855257061</v>
      </c>
      <c r="S8" s="5">
        <f t="shared" si="5"/>
        <v>93840.987848656776</v>
      </c>
    </row>
    <row r="9" spans="1:20" x14ac:dyDescent="0.3">
      <c r="A9">
        <v>2015</v>
      </c>
      <c r="B9" s="3">
        <v>11062175</v>
      </c>
      <c r="C9" s="6">
        <f t="shared" si="0"/>
        <v>0.19849523184744783</v>
      </c>
      <c r="D9" s="5">
        <f t="shared" si="2"/>
        <v>3995181.5954085826</v>
      </c>
      <c r="E9" s="6">
        <v>2.58E-2</v>
      </c>
      <c r="F9" s="5">
        <f>+F8+D9</f>
        <v>12933350.328675119</v>
      </c>
      <c r="G9" s="5">
        <f>+G8+O13</f>
        <v>860945.14211928798</v>
      </c>
      <c r="H9" s="5">
        <f t="shared" si="3"/>
        <v>12072405.186555831</v>
      </c>
      <c r="O9" s="5">
        <f>D9*E9*0.5</f>
        <v>51537.842580770717</v>
      </c>
      <c r="P9" s="5">
        <f>D9*E9</f>
        <v>103075.68516154143</v>
      </c>
      <c r="Q9" s="5">
        <f>P9</f>
        <v>103075.68516154143</v>
      </c>
      <c r="R9" s="5">
        <f>Q9</f>
        <v>103075.68516154143</v>
      </c>
      <c r="S9" s="5">
        <f t="shared" si="5"/>
        <v>360764.89806539501</v>
      </c>
    </row>
    <row r="10" spans="1:20" x14ac:dyDescent="0.3">
      <c r="A10">
        <v>2016</v>
      </c>
      <c r="B10" s="3">
        <v>4178108</v>
      </c>
      <c r="C10" s="6">
        <f t="shared" si="0"/>
        <v>7.4970294371918406E-2</v>
      </c>
      <c r="D10" s="5">
        <f t="shared" si="2"/>
        <v>1508952.8221375418</v>
      </c>
      <c r="E10" s="6">
        <v>2.58E-2</v>
      </c>
      <c r="F10" s="5">
        <f t="shared" ref="F10:F12" si="7">+F9+D10</f>
        <v>14442303.150812661</v>
      </c>
      <c r="G10" s="5">
        <f>+G9+P13</f>
        <v>1214091.0720046805</v>
      </c>
      <c r="H10" s="5">
        <f t="shared" si="3"/>
        <v>13228212.07880798</v>
      </c>
      <c r="P10" s="5">
        <f>D10*E10*0.5</f>
        <v>19465.491405574288</v>
      </c>
      <c r="Q10" s="5">
        <f>D10*E10</f>
        <v>38930.982811148577</v>
      </c>
      <c r="R10" s="5">
        <f>Q10</f>
        <v>38930.982811148577</v>
      </c>
      <c r="S10" s="5">
        <f t="shared" si="5"/>
        <v>97327.457027871453</v>
      </c>
    </row>
    <row r="11" spans="1:20" x14ac:dyDescent="0.3">
      <c r="A11">
        <v>2017</v>
      </c>
      <c r="B11" s="3">
        <v>4521043</v>
      </c>
      <c r="C11" s="6">
        <f t="shared" si="0"/>
        <v>8.1123782481951429E-2</v>
      </c>
      <c r="D11" s="5">
        <f t="shared" si="2"/>
        <v>1632806.1873592495</v>
      </c>
      <c r="E11" s="6">
        <v>2.58E-2</v>
      </c>
      <c r="F11" s="5">
        <f t="shared" si="7"/>
        <v>16075109.33817191</v>
      </c>
      <c r="G11" s="5">
        <f>+G10+Q13</f>
        <v>1607765.6931125815</v>
      </c>
      <c r="H11" s="5">
        <f t="shared" si="3"/>
        <v>14467343.645059329</v>
      </c>
      <c r="Q11" s="5">
        <f>D11*E11*0.5</f>
        <v>21063.199816934317</v>
      </c>
      <c r="R11" s="5">
        <f>D11*E11</f>
        <v>42126.399633868634</v>
      </c>
      <c r="S11" s="5">
        <f t="shared" si="5"/>
        <v>63189.599450802954</v>
      </c>
    </row>
    <row r="12" spans="1:20" x14ac:dyDescent="0.3">
      <c r="A12">
        <v>2018</v>
      </c>
      <c r="B12" s="9">
        <v>11220145</v>
      </c>
      <c r="C12" s="6">
        <f t="shared" si="0"/>
        <v>0.20132978217547476</v>
      </c>
      <c r="D12" s="17">
        <f t="shared" si="2"/>
        <v>4052233.561828088</v>
      </c>
      <c r="E12" s="6">
        <v>2.58E-2</v>
      </c>
      <c r="F12" s="5">
        <f t="shared" si="7"/>
        <v>20127342.899999999</v>
      </c>
      <c r="G12" s="5">
        <f>+G11+R13</f>
        <v>2074777.3269849992</v>
      </c>
      <c r="H12" s="5">
        <f>F12-G12</f>
        <v>18052565.573015001</v>
      </c>
      <c r="J12" s="18"/>
      <c r="K12" s="18"/>
      <c r="L12" s="18"/>
      <c r="M12" s="18"/>
      <c r="N12" s="18"/>
      <c r="O12" s="18"/>
      <c r="P12" s="18"/>
      <c r="Q12" s="18"/>
      <c r="R12" s="17">
        <f>D12*E12*0.5</f>
        <v>52273.812947582337</v>
      </c>
      <c r="S12" s="5">
        <f t="shared" si="5"/>
        <v>52273.812947582337</v>
      </c>
    </row>
    <row r="13" spans="1:20" x14ac:dyDescent="0.3">
      <c r="B13" s="4">
        <f>SUM(B4:B12)</f>
        <v>55730180</v>
      </c>
      <c r="D13" s="5">
        <f>Summary!E5</f>
        <v>20127342.899999999</v>
      </c>
      <c r="J13" s="5">
        <f t="shared" ref="J13:R13" si="8">SUM(J4:J12)</f>
        <v>11785.933907217617</v>
      </c>
      <c r="K13" s="5">
        <f t="shared" si="8"/>
        <v>36520.865052105386</v>
      </c>
      <c r="L13" s="5">
        <f t="shared" si="8"/>
        <v>115088.55064182373</v>
      </c>
      <c r="M13" s="5">
        <f t="shared" si="8"/>
        <v>195229.21972844575</v>
      </c>
      <c r="N13" s="5">
        <f t="shared" si="8"/>
        <v>220177.97689064813</v>
      </c>
      <c r="O13" s="5">
        <f t="shared" si="8"/>
        <v>282142.59589904739</v>
      </c>
      <c r="P13" s="5">
        <f t="shared" si="8"/>
        <v>353145.92988539243</v>
      </c>
      <c r="Q13" s="5">
        <f t="shared" si="8"/>
        <v>393674.62110790098</v>
      </c>
      <c r="R13" s="5">
        <f t="shared" si="8"/>
        <v>467011.63387241767</v>
      </c>
      <c r="S13" s="5">
        <f>SUM(S4:S12)</f>
        <v>2074777.3269849983</v>
      </c>
    </row>
    <row r="14" spans="1:20" x14ac:dyDescent="0.3">
      <c r="J14" s="5">
        <f>+J13</f>
        <v>11785.933907217617</v>
      </c>
      <c r="K14" s="5">
        <f>+J14+K13</f>
        <v>48306.798959323001</v>
      </c>
      <c r="L14" s="5">
        <f t="shared" ref="L14:R14" si="9">+K14+L13</f>
        <v>163395.34960114674</v>
      </c>
      <c r="M14" s="5">
        <f t="shared" si="9"/>
        <v>358624.56932959252</v>
      </c>
      <c r="N14" s="5">
        <f t="shared" si="9"/>
        <v>578802.54622024065</v>
      </c>
      <c r="O14" s="5">
        <f t="shared" si="9"/>
        <v>860945.14211928798</v>
      </c>
      <c r="P14" s="5">
        <f t="shared" si="9"/>
        <v>1214091.0720046805</v>
      </c>
      <c r="Q14" s="5">
        <f t="shared" si="9"/>
        <v>1607765.6931125815</v>
      </c>
      <c r="R14" s="5">
        <f t="shared" si="9"/>
        <v>2074777.3269849992</v>
      </c>
    </row>
    <row r="20" spans="9:19" x14ac:dyDescent="0.3">
      <c r="I20" s="34" t="s">
        <v>41</v>
      </c>
      <c r="J20" s="5">
        <f>+J13</f>
        <v>11785.933907217617</v>
      </c>
      <c r="K20" s="5">
        <f>+K13-J13</f>
        <v>24734.931144887771</v>
      </c>
      <c r="L20" s="5">
        <f t="shared" ref="L20:R20" si="10">+L13-K13</f>
        <v>78567.685589718341</v>
      </c>
      <c r="M20" s="5">
        <f t="shared" si="10"/>
        <v>80140.669086622016</v>
      </c>
      <c r="N20" s="5">
        <f t="shared" si="10"/>
        <v>24948.757162202382</v>
      </c>
      <c r="O20" s="5">
        <f t="shared" si="10"/>
        <v>61964.619008399255</v>
      </c>
      <c r="P20" s="5">
        <f t="shared" si="10"/>
        <v>71003.333986345038</v>
      </c>
      <c r="Q20" s="5">
        <f t="shared" si="10"/>
        <v>40528.691222508554</v>
      </c>
      <c r="R20" s="5">
        <f t="shared" si="10"/>
        <v>73337.012764516694</v>
      </c>
      <c r="S20" s="5">
        <f>SUM(J20:R20)</f>
        <v>467011.63387241767</v>
      </c>
    </row>
    <row r="21" spans="9:19" x14ac:dyDescent="0.3">
      <c r="P21" s="5"/>
      <c r="S21" s="5">
        <f>+R13-S20</f>
        <v>0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D06F-58BA-4A12-95D9-9F978BB96F40}">
  <dimension ref="A2:L15"/>
  <sheetViews>
    <sheetView zoomScaleNormal="100" workbookViewId="0"/>
  </sheetViews>
  <sheetFormatPr defaultRowHeight="14.4" x14ac:dyDescent="0.3"/>
  <cols>
    <col min="2" max="2" width="13.33203125" bestFit="1" customWidth="1"/>
    <col min="3" max="3" width="13.109375" customWidth="1"/>
    <col min="4" max="4" width="13.6640625" customWidth="1"/>
    <col min="6" max="6" width="12.44140625" bestFit="1" customWidth="1"/>
    <col min="8" max="8" width="13.33203125" bestFit="1" customWidth="1"/>
    <col min="10" max="10" width="10.88671875" customWidth="1"/>
    <col min="11" max="11" width="11" customWidth="1"/>
    <col min="12" max="12" width="10.5546875" bestFit="1" customWidth="1"/>
  </cols>
  <sheetData>
    <row r="2" spans="1:12" x14ac:dyDescent="0.3">
      <c r="C2" s="11" t="s">
        <v>42</v>
      </c>
      <c r="D2" s="11" t="s">
        <v>43</v>
      </c>
      <c r="E2" s="11" t="s">
        <v>44</v>
      </c>
      <c r="F2" s="11" t="s">
        <v>30</v>
      </c>
      <c r="J2">
        <v>2017</v>
      </c>
      <c r="K2">
        <v>2018</v>
      </c>
    </row>
    <row r="3" spans="1:12" x14ac:dyDescent="0.3">
      <c r="A3" t="s">
        <v>45</v>
      </c>
      <c r="C3" s="11" t="s">
        <v>46</v>
      </c>
      <c r="D3" s="11" t="s">
        <v>47</v>
      </c>
      <c r="E3" s="11" t="s">
        <v>48</v>
      </c>
      <c r="F3" s="11" t="s">
        <v>49</v>
      </c>
      <c r="H3" s="11" t="s">
        <v>23</v>
      </c>
      <c r="J3">
        <v>11</v>
      </c>
      <c r="K3">
        <v>12</v>
      </c>
    </row>
    <row r="4" spans="1:12" x14ac:dyDescent="0.3">
      <c r="A4" t="s">
        <v>50</v>
      </c>
      <c r="B4" s="2">
        <v>999785.33</v>
      </c>
      <c r="C4" s="15">
        <v>42736</v>
      </c>
      <c r="D4" s="6">
        <v>1.89E-2</v>
      </c>
      <c r="E4">
        <v>23</v>
      </c>
      <c r="F4" s="2">
        <f>ROUND(B4*(D4/12)*E4,2)</f>
        <v>36217.22</v>
      </c>
      <c r="H4" s="5">
        <f>+B4-F4</f>
        <v>963568.11</v>
      </c>
      <c r="J4" s="2">
        <f>ROUND($B4*($D4/12)*J$3,2)</f>
        <v>17321.28</v>
      </c>
      <c r="K4" s="2">
        <f>ROUND($B4*($D4/12)*K$3,2)</f>
        <v>18895.939999999999</v>
      </c>
      <c r="L4" s="5">
        <f>+J4+K4-F4</f>
        <v>0</v>
      </c>
    </row>
    <row r="5" spans="1:12" x14ac:dyDescent="0.3">
      <c r="A5" t="s">
        <v>51</v>
      </c>
      <c r="B5" s="2">
        <v>39158.730000000003</v>
      </c>
      <c r="C5" s="15">
        <v>42736</v>
      </c>
      <c r="D5" s="6">
        <v>3.3500000000000002E-2</v>
      </c>
      <c r="E5">
        <v>23</v>
      </c>
      <c r="F5" s="2">
        <f>ROUND(B5*(D5/12)*E5,2)</f>
        <v>2514.3200000000002</v>
      </c>
      <c r="H5" s="5">
        <f t="shared" ref="H5:H6" si="0">+B5-F5</f>
        <v>36644.410000000003</v>
      </c>
      <c r="J5" s="2">
        <f t="shared" ref="J5:K6" si="1">ROUND($B5*($D5/12)*J$3,2)</f>
        <v>1202.5</v>
      </c>
      <c r="K5" s="2">
        <f t="shared" si="1"/>
        <v>1311.82</v>
      </c>
      <c r="L5" s="5">
        <f t="shared" ref="L5:L7" si="2">+J5+K5-F5</f>
        <v>0</v>
      </c>
    </row>
    <row r="6" spans="1:12" x14ac:dyDescent="0.3">
      <c r="A6" t="s">
        <v>52</v>
      </c>
      <c r="B6" s="19">
        <v>143824.47</v>
      </c>
      <c r="C6" s="15">
        <v>42736</v>
      </c>
      <c r="D6" s="6">
        <v>3.44E-2</v>
      </c>
      <c r="E6">
        <v>23</v>
      </c>
      <c r="F6" s="19">
        <f>ROUND(B6*(D6/12)*E6,2)</f>
        <v>9482.83</v>
      </c>
      <c r="H6" s="5">
        <f t="shared" si="0"/>
        <v>134341.64000000001</v>
      </c>
      <c r="J6" s="2">
        <f t="shared" si="1"/>
        <v>4535.26</v>
      </c>
      <c r="K6" s="2">
        <f t="shared" si="1"/>
        <v>4947.5600000000004</v>
      </c>
      <c r="L6" s="5">
        <f t="shared" si="2"/>
        <v>-1.0000000000218279E-2</v>
      </c>
    </row>
    <row r="7" spans="1:12" x14ac:dyDescent="0.3">
      <c r="B7" s="2">
        <f>SUM(B4:B6)</f>
        <v>1182768.53</v>
      </c>
      <c r="F7" s="5">
        <f>SUM(F4:F6)</f>
        <v>48214.37</v>
      </c>
      <c r="H7" s="23">
        <f>SUM(H4:H6)</f>
        <v>1134554.1600000001</v>
      </c>
      <c r="J7" s="23">
        <f t="shared" ref="J7:K7" si="3">SUM(J4:J6)</f>
        <v>23059.040000000001</v>
      </c>
      <c r="K7" s="23">
        <f t="shared" si="3"/>
        <v>25155.32</v>
      </c>
      <c r="L7" s="5">
        <f t="shared" si="2"/>
        <v>-1.0000000002037268E-2</v>
      </c>
    </row>
    <row r="8" spans="1:12" x14ac:dyDescent="0.3">
      <c r="J8" s="5">
        <f>+J7</f>
        <v>23059.040000000001</v>
      </c>
      <c r="K8" s="5">
        <f>+J8+K7</f>
        <v>48214.36</v>
      </c>
    </row>
    <row r="9" spans="1:12" ht="28.8" x14ac:dyDescent="0.3">
      <c r="B9" s="20" t="s">
        <v>38</v>
      </c>
      <c r="C9" s="20" t="s">
        <v>39</v>
      </c>
      <c r="D9" s="20" t="s">
        <v>40</v>
      </c>
    </row>
    <row r="10" spans="1:12" x14ac:dyDescent="0.3">
      <c r="A10">
        <v>2017</v>
      </c>
      <c r="B10" s="5">
        <f>+B7</f>
        <v>1182768.53</v>
      </c>
      <c r="C10" s="5">
        <f>+J8</f>
        <v>23059.040000000001</v>
      </c>
      <c r="D10" s="5">
        <f>+B10-C10</f>
        <v>1159709.49</v>
      </c>
    </row>
    <row r="11" spans="1:12" x14ac:dyDescent="0.3">
      <c r="A11">
        <v>2018</v>
      </c>
      <c r="B11" s="5">
        <f>+B10</f>
        <v>1182768.53</v>
      </c>
      <c r="C11" s="5">
        <f>+K8</f>
        <v>48214.36</v>
      </c>
      <c r="D11" s="5">
        <f>+B11-C11</f>
        <v>1134554.17</v>
      </c>
      <c r="H11" s="5">
        <f>+H7-D11</f>
        <v>-9.9999997764825821E-3</v>
      </c>
    </row>
    <row r="14" spans="1:12" x14ac:dyDescent="0.3">
      <c r="I14" s="34" t="s">
        <v>41</v>
      </c>
      <c r="J14" s="5">
        <f>+J7</f>
        <v>23059.040000000001</v>
      </c>
      <c r="K14" s="5">
        <f>+K7-J7</f>
        <v>2096.2799999999988</v>
      </c>
      <c r="L14" s="5">
        <f>SUM(J14:K14)</f>
        <v>25155.32</v>
      </c>
    </row>
    <row r="15" spans="1:12" x14ac:dyDescent="0.3">
      <c r="L15" s="5">
        <f>+K7-L14</f>
        <v>0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6EAA3-5B92-4B10-A552-954F6F029501}">
  <dimension ref="A2:O15"/>
  <sheetViews>
    <sheetView zoomScaleNormal="100" workbookViewId="0"/>
  </sheetViews>
  <sheetFormatPr defaultRowHeight="14.4" x14ac:dyDescent="0.3"/>
  <cols>
    <col min="2" max="2" width="13.33203125" bestFit="1" customWidth="1"/>
    <col min="3" max="3" width="11.5546875" customWidth="1"/>
    <col min="4" max="4" width="11.88671875" customWidth="1"/>
    <col min="5" max="5" width="12.6640625" bestFit="1" customWidth="1"/>
    <col min="6" max="6" width="9.5546875" bestFit="1" customWidth="1"/>
    <col min="9" max="9" width="12.44140625" bestFit="1" customWidth="1"/>
    <col min="12" max="12" width="9.5546875" bestFit="1" customWidth="1"/>
    <col min="13" max="13" width="10.33203125" customWidth="1"/>
    <col min="14" max="14" width="11.33203125" customWidth="1"/>
    <col min="15" max="15" width="10.33203125" bestFit="1" customWidth="1"/>
  </cols>
  <sheetData>
    <row r="2" spans="1:15" x14ac:dyDescent="0.3">
      <c r="E2" t="s">
        <v>53</v>
      </c>
      <c r="F2" s="11" t="s">
        <v>42</v>
      </c>
      <c r="G2" s="11" t="s">
        <v>43</v>
      </c>
      <c r="H2" s="11" t="s">
        <v>44</v>
      </c>
      <c r="I2" s="11" t="s">
        <v>30</v>
      </c>
      <c r="K2">
        <f>+A10</f>
        <v>2015</v>
      </c>
      <c r="L2">
        <f>+A11</f>
        <v>2016</v>
      </c>
      <c r="M2">
        <f>+A12</f>
        <v>2017</v>
      </c>
      <c r="N2">
        <f>+A13</f>
        <v>2018</v>
      </c>
    </row>
    <row r="3" spans="1:15" x14ac:dyDescent="0.3">
      <c r="A3" t="s">
        <v>54</v>
      </c>
      <c r="E3" t="s">
        <v>3</v>
      </c>
      <c r="F3" s="11" t="s">
        <v>46</v>
      </c>
      <c r="G3" s="11" t="s">
        <v>47</v>
      </c>
      <c r="H3" s="11" t="s">
        <v>48</v>
      </c>
      <c r="I3" s="11" t="s">
        <v>49</v>
      </c>
      <c r="L3">
        <v>12</v>
      </c>
      <c r="M3">
        <v>12</v>
      </c>
      <c r="N3">
        <v>12</v>
      </c>
    </row>
    <row r="4" spans="1:15" x14ac:dyDescent="0.3">
      <c r="A4" t="s">
        <v>50</v>
      </c>
      <c r="B4" s="2">
        <v>280262.03999999998</v>
      </c>
      <c r="C4">
        <f>B4/B7</f>
        <v>0.82799780974813342</v>
      </c>
      <c r="E4" s="2">
        <f>C4*E7-0.01</f>
        <v>162330.61659674105</v>
      </c>
      <c r="F4" s="15">
        <v>42339</v>
      </c>
      <c r="G4" s="6">
        <v>1.89E-2</v>
      </c>
      <c r="H4">
        <v>36</v>
      </c>
      <c r="I4" s="2">
        <f>ROUND(E4*(G4/12)*H4,2)</f>
        <v>9204.15</v>
      </c>
      <c r="L4" s="2">
        <f>ROUND($E4*($G4/12)*L$3,2)</f>
        <v>3068.05</v>
      </c>
      <c r="M4" s="2">
        <f t="shared" ref="M4:N4" si="0">ROUND($E4*($G4/12)*M$3,2)</f>
        <v>3068.05</v>
      </c>
      <c r="N4" s="2">
        <f t="shared" si="0"/>
        <v>3068.05</v>
      </c>
      <c r="O4" s="5">
        <f>SUM(L4:N4)-I4</f>
        <v>0</v>
      </c>
    </row>
    <row r="5" spans="1:15" x14ac:dyDescent="0.3">
      <c r="A5" t="s">
        <v>51</v>
      </c>
      <c r="B5" s="2">
        <v>24826.7</v>
      </c>
      <c r="C5">
        <f>B5/B7</f>
        <v>7.3347261809961803E-2</v>
      </c>
      <c r="E5" s="2">
        <f>C5*E7</f>
        <v>14379.877372366631</v>
      </c>
      <c r="F5" s="15">
        <v>42339</v>
      </c>
      <c r="G5" s="6">
        <v>3.3500000000000002E-2</v>
      </c>
      <c r="H5">
        <v>36</v>
      </c>
      <c r="I5" s="2">
        <f>ROUND(E5*(G5/12)*H5,2)</f>
        <v>1445.18</v>
      </c>
      <c r="L5" s="2">
        <f t="shared" ref="L5:N6" si="1">ROUND($E5*($G5/12)*L$3,2)</f>
        <v>481.73</v>
      </c>
      <c r="M5" s="2">
        <f t="shared" si="1"/>
        <v>481.73</v>
      </c>
      <c r="N5" s="2">
        <f t="shared" si="1"/>
        <v>481.73</v>
      </c>
      <c r="O5" s="5">
        <f t="shared" ref="O5:O6" si="2">SUM(L5:N5)-I5</f>
        <v>9.9999999999909051E-3</v>
      </c>
    </row>
    <row r="6" spans="1:15" x14ac:dyDescent="0.3">
      <c r="A6" t="s">
        <v>52</v>
      </c>
      <c r="B6" s="19">
        <v>33392.879999999997</v>
      </c>
      <c r="C6">
        <f>B6/B7</f>
        <v>9.8654928441904752E-2</v>
      </c>
      <c r="E6" s="19">
        <f>C6*E7</f>
        <v>19341.496030892311</v>
      </c>
      <c r="F6" s="15">
        <v>42339</v>
      </c>
      <c r="G6" s="6">
        <v>3.44E-2</v>
      </c>
      <c r="H6">
        <v>36</v>
      </c>
      <c r="I6" s="19">
        <f>ROUND(E6*(G6/12)*H6,2)</f>
        <v>1996.04</v>
      </c>
      <c r="L6" s="2">
        <f t="shared" si="1"/>
        <v>665.35</v>
      </c>
      <c r="M6" s="2">
        <f t="shared" si="1"/>
        <v>665.35</v>
      </c>
      <c r="N6" s="2">
        <f t="shared" si="1"/>
        <v>665.35</v>
      </c>
      <c r="O6" s="5">
        <f t="shared" si="2"/>
        <v>1.0000000000218279E-2</v>
      </c>
    </row>
    <row r="7" spans="1:15" x14ac:dyDescent="0.3">
      <c r="B7" s="2">
        <f>SUM(B4:B6)</f>
        <v>338481.62</v>
      </c>
      <c r="E7" s="2">
        <v>196052</v>
      </c>
      <c r="I7" s="5">
        <f>SUM(I4:I6)</f>
        <v>12645.369999999999</v>
      </c>
      <c r="L7" s="23">
        <f t="shared" ref="L7:N7" si="3">SUM(L4:L6)</f>
        <v>4215.13</v>
      </c>
      <c r="M7" s="23">
        <f t="shared" si="3"/>
        <v>4215.13</v>
      </c>
      <c r="N7" s="23">
        <f t="shared" si="3"/>
        <v>4215.13</v>
      </c>
    </row>
    <row r="8" spans="1:15" x14ac:dyDescent="0.3">
      <c r="I8" s="5">
        <f>+E7-I7</f>
        <v>183406.63</v>
      </c>
      <c r="K8">
        <f>+K7</f>
        <v>0</v>
      </c>
      <c r="L8" s="5">
        <f>+K8+L7</f>
        <v>4215.13</v>
      </c>
      <c r="M8" s="5">
        <f t="shared" ref="M8:N8" si="4">+L8+M7</f>
        <v>8430.26</v>
      </c>
      <c r="N8" s="5">
        <f t="shared" si="4"/>
        <v>12645.39</v>
      </c>
    </row>
    <row r="9" spans="1:15" ht="28.8" x14ac:dyDescent="0.3">
      <c r="B9" s="20" t="s">
        <v>38</v>
      </c>
      <c r="C9" s="20" t="s">
        <v>39</v>
      </c>
      <c r="D9" s="20" t="s">
        <v>40</v>
      </c>
    </row>
    <row r="10" spans="1:15" x14ac:dyDescent="0.3">
      <c r="A10">
        <v>2015</v>
      </c>
      <c r="B10" s="5">
        <f>+E7</f>
        <v>196052</v>
      </c>
      <c r="C10" s="5">
        <f>+K8</f>
        <v>0</v>
      </c>
      <c r="D10" s="5">
        <f>+B10-C10</f>
        <v>196052</v>
      </c>
    </row>
    <row r="11" spans="1:15" x14ac:dyDescent="0.3">
      <c r="A11">
        <v>2016</v>
      </c>
      <c r="B11" s="5">
        <f>+B10</f>
        <v>196052</v>
      </c>
      <c r="C11" s="5">
        <f>+L8</f>
        <v>4215.13</v>
      </c>
      <c r="D11" s="5">
        <f t="shared" ref="D11:D13" si="5">+B11-C11</f>
        <v>191836.87</v>
      </c>
      <c r="H11" s="5"/>
    </row>
    <row r="12" spans="1:15" x14ac:dyDescent="0.3">
      <c r="A12">
        <v>2017</v>
      </c>
      <c r="B12" s="5">
        <f t="shared" ref="B12:B13" si="6">+B11</f>
        <v>196052</v>
      </c>
      <c r="C12" s="5">
        <f>+M8</f>
        <v>8430.26</v>
      </c>
      <c r="D12" s="5">
        <f t="shared" si="5"/>
        <v>187621.74</v>
      </c>
    </row>
    <row r="13" spans="1:15" x14ac:dyDescent="0.3">
      <c r="A13">
        <v>2018</v>
      </c>
      <c r="B13" s="5">
        <f t="shared" si="6"/>
        <v>196052</v>
      </c>
      <c r="C13" s="5">
        <f>+N8</f>
        <v>12645.39</v>
      </c>
      <c r="D13" s="5">
        <f t="shared" si="5"/>
        <v>183406.61</v>
      </c>
      <c r="I13" s="5">
        <f>+I8-D13</f>
        <v>2.0000000018626451E-2</v>
      </c>
    </row>
    <row r="14" spans="1:15" x14ac:dyDescent="0.3">
      <c r="J14" s="34" t="s">
        <v>41</v>
      </c>
      <c r="K14" s="5">
        <f>+K7</f>
        <v>0</v>
      </c>
      <c r="L14" s="5">
        <f>+L7-K7</f>
        <v>4215.13</v>
      </c>
      <c r="M14" s="5">
        <f t="shared" ref="M14:N14" si="7">+M7-L7</f>
        <v>0</v>
      </c>
      <c r="N14" s="5">
        <f t="shared" si="7"/>
        <v>0</v>
      </c>
      <c r="O14" s="5">
        <f>SUM(K14:N14)</f>
        <v>4215.13</v>
      </c>
    </row>
    <row r="15" spans="1:15" x14ac:dyDescent="0.3">
      <c r="O15" s="5">
        <f>+N7-O14</f>
        <v>0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FCFDE-7565-47EA-BBDC-CBAA5E665BAB}">
  <dimension ref="A2:P16"/>
  <sheetViews>
    <sheetView zoomScaleNormal="100" workbookViewId="0"/>
  </sheetViews>
  <sheetFormatPr defaultRowHeight="14.4" x14ac:dyDescent="0.3"/>
  <cols>
    <col min="2" max="2" width="10.6640625" customWidth="1"/>
    <col min="3" max="3" width="10.33203125" customWidth="1"/>
    <col min="4" max="4" width="12.109375" customWidth="1"/>
    <col min="8" max="8" width="9.5546875" bestFit="1" customWidth="1"/>
  </cols>
  <sheetData>
    <row r="2" spans="1:16" x14ac:dyDescent="0.3">
      <c r="C2" s="11" t="s">
        <v>42</v>
      </c>
      <c r="D2" s="11" t="s">
        <v>43</v>
      </c>
      <c r="E2" s="11" t="s">
        <v>44</v>
      </c>
      <c r="F2" s="11" t="s">
        <v>30</v>
      </c>
      <c r="J2">
        <v>2013</v>
      </c>
      <c r="K2">
        <v>2014</v>
      </c>
      <c r="L2">
        <v>2015</v>
      </c>
      <c r="M2">
        <v>2016</v>
      </c>
      <c r="N2">
        <v>2017</v>
      </c>
      <c r="O2">
        <v>2018</v>
      </c>
    </row>
    <row r="3" spans="1:16" x14ac:dyDescent="0.3">
      <c r="A3" t="s">
        <v>45</v>
      </c>
      <c r="C3" s="11" t="s">
        <v>46</v>
      </c>
      <c r="D3" s="11" t="s">
        <v>47</v>
      </c>
      <c r="E3" s="11" t="s">
        <v>48</v>
      </c>
      <c r="F3" s="11" t="s">
        <v>49</v>
      </c>
      <c r="H3" s="11" t="s">
        <v>23</v>
      </c>
      <c r="J3">
        <v>4</v>
      </c>
      <c r="K3">
        <v>12</v>
      </c>
      <c r="L3">
        <v>12</v>
      </c>
      <c r="M3">
        <v>12</v>
      </c>
      <c r="N3">
        <v>12</v>
      </c>
      <c r="O3">
        <v>12</v>
      </c>
      <c r="P3">
        <f>SUM(J3:O3)</f>
        <v>64</v>
      </c>
    </row>
    <row r="4" spans="1:16" x14ac:dyDescent="0.3">
      <c r="A4" t="s">
        <v>50</v>
      </c>
      <c r="B4" s="2">
        <v>1531.37</v>
      </c>
      <c r="C4" s="15">
        <v>41487</v>
      </c>
      <c r="D4" s="6">
        <v>1.89E-2</v>
      </c>
      <c r="E4">
        <v>64</v>
      </c>
      <c r="F4" s="2">
        <f>ROUND(B4*(D4/12)*E4,2)</f>
        <v>154.36000000000001</v>
      </c>
      <c r="H4" s="5">
        <f>+B4-F4</f>
        <v>1377.0099999999998</v>
      </c>
      <c r="J4" s="2">
        <f>ROUND($B4*($D4/12)*J$3,2)</f>
        <v>9.65</v>
      </c>
      <c r="K4" s="2">
        <f>ROUND($B4*($D4/12)*K$3,2)</f>
        <v>28.94</v>
      </c>
      <c r="L4" s="2">
        <f t="shared" ref="L4:O4" si="0">ROUND($B4*($D4/12)*L$3,2)</f>
        <v>28.94</v>
      </c>
      <c r="M4" s="2">
        <f t="shared" si="0"/>
        <v>28.94</v>
      </c>
      <c r="N4" s="2">
        <f t="shared" si="0"/>
        <v>28.94</v>
      </c>
      <c r="O4" s="2">
        <f t="shared" si="0"/>
        <v>28.94</v>
      </c>
    </row>
    <row r="5" spans="1:16" x14ac:dyDescent="0.3">
      <c r="A5" t="s">
        <v>51</v>
      </c>
      <c r="B5" s="2">
        <v>7.97</v>
      </c>
      <c r="C5" s="15">
        <v>41487</v>
      </c>
      <c r="D5" s="6">
        <v>3.3500000000000002E-2</v>
      </c>
      <c r="E5">
        <v>64</v>
      </c>
      <c r="F5" s="2">
        <f>ROUND(B5*(D5/12)*E5,2)</f>
        <v>1.42</v>
      </c>
      <c r="H5" s="5">
        <f t="shared" ref="H5:H7" si="1">+B5-F5</f>
        <v>6.55</v>
      </c>
      <c r="J5" s="2">
        <f t="shared" ref="J5:O7" si="2">ROUND($B5*($D5/12)*J$3,2)</f>
        <v>0.09</v>
      </c>
      <c r="K5" s="2">
        <f t="shared" si="2"/>
        <v>0.27</v>
      </c>
      <c r="L5" s="2">
        <f t="shared" si="2"/>
        <v>0.27</v>
      </c>
      <c r="M5" s="2">
        <f t="shared" si="2"/>
        <v>0.27</v>
      </c>
      <c r="N5" s="2">
        <f t="shared" si="2"/>
        <v>0.27</v>
      </c>
      <c r="O5" s="2">
        <f t="shared" si="2"/>
        <v>0.27</v>
      </c>
    </row>
    <row r="6" spans="1:16" x14ac:dyDescent="0.3">
      <c r="A6" t="s">
        <v>52</v>
      </c>
      <c r="B6" s="2">
        <v>138.22999999999999</v>
      </c>
      <c r="C6" s="15">
        <v>41487</v>
      </c>
      <c r="D6" s="6">
        <v>3.44E-2</v>
      </c>
      <c r="E6">
        <v>64</v>
      </c>
      <c r="F6" s="2">
        <f>ROUND(B6*(D6/12)*E6,2)</f>
        <v>25.36</v>
      </c>
      <c r="H6" s="5">
        <f t="shared" si="1"/>
        <v>112.86999999999999</v>
      </c>
      <c r="J6" s="2">
        <f t="shared" si="2"/>
        <v>1.59</v>
      </c>
      <c r="K6" s="2">
        <f t="shared" si="2"/>
        <v>4.76</v>
      </c>
      <c r="L6" s="2">
        <f t="shared" si="2"/>
        <v>4.76</v>
      </c>
      <c r="M6" s="2">
        <f t="shared" si="2"/>
        <v>4.76</v>
      </c>
      <c r="N6" s="2">
        <f t="shared" si="2"/>
        <v>4.76</v>
      </c>
      <c r="O6" s="2">
        <f t="shared" si="2"/>
        <v>4.76</v>
      </c>
    </row>
    <row r="7" spans="1:16" x14ac:dyDescent="0.3">
      <c r="A7" t="s">
        <v>55</v>
      </c>
      <c r="B7" s="19">
        <v>853.42</v>
      </c>
      <c r="C7" s="15">
        <v>41487</v>
      </c>
      <c r="D7" s="6">
        <v>1.7100000000000001E-2</v>
      </c>
      <c r="E7">
        <v>64</v>
      </c>
      <c r="F7" s="19">
        <f>ROUND(B7*(D7/12)*E7,2)</f>
        <v>77.83</v>
      </c>
      <c r="H7" s="5">
        <f t="shared" si="1"/>
        <v>775.58999999999992</v>
      </c>
      <c r="J7" s="2">
        <f t="shared" si="2"/>
        <v>4.8600000000000003</v>
      </c>
      <c r="K7" s="2">
        <f t="shared" si="2"/>
        <v>14.59</v>
      </c>
      <c r="L7" s="2">
        <f t="shared" si="2"/>
        <v>14.59</v>
      </c>
      <c r="M7" s="2">
        <f t="shared" si="2"/>
        <v>14.59</v>
      </c>
      <c r="N7" s="2">
        <f t="shared" si="2"/>
        <v>14.59</v>
      </c>
      <c r="O7" s="2">
        <f t="shared" si="2"/>
        <v>14.59</v>
      </c>
    </row>
    <row r="8" spans="1:16" x14ac:dyDescent="0.3">
      <c r="B8" s="2">
        <f>SUM(B4:B7)</f>
        <v>2530.9899999999998</v>
      </c>
      <c r="F8" s="5">
        <f>SUM(F4:F7)</f>
        <v>258.96999999999997</v>
      </c>
      <c r="H8" s="5">
        <f>SUM(H4:H7)</f>
        <v>2272.0199999999995</v>
      </c>
      <c r="J8" s="5">
        <f t="shared" ref="J8:O8" si="3">SUM(J4:J7)</f>
        <v>16.190000000000001</v>
      </c>
      <c r="K8" s="5">
        <f t="shared" si="3"/>
        <v>48.56</v>
      </c>
      <c r="L8" s="5">
        <f t="shared" si="3"/>
        <v>48.56</v>
      </c>
      <c r="M8" s="5">
        <f t="shared" si="3"/>
        <v>48.56</v>
      </c>
      <c r="N8" s="5">
        <f t="shared" si="3"/>
        <v>48.56</v>
      </c>
      <c r="O8" s="5">
        <f t="shared" si="3"/>
        <v>48.56</v>
      </c>
    </row>
    <row r="9" spans="1:16" x14ac:dyDescent="0.3">
      <c r="J9" s="5">
        <f>+J8</f>
        <v>16.190000000000001</v>
      </c>
      <c r="K9" s="5">
        <f>+J9+K8</f>
        <v>64.75</v>
      </c>
      <c r="L9" s="5">
        <f t="shared" ref="L9:O9" si="4">+K9+L8</f>
        <v>113.31</v>
      </c>
      <c r="M9" s="5">
        <f t="shared" si="4"/>
        <v>161.87</v>
      </c>
      <c r="N9" s="5">
        <f t="shared" si="4"/>
        <v>210.43</v>
      </c>
      <c r="O9" s="5">
        <f t="shared" si="4"/>
        <v>258.99</v>
      </c>
    </row>
    <row r="10" spans="1:16" ht="28.8" x14ac:dyDescent="0.3">
      <c r="B10" s="20" t="s">
        <v>38</v>
      </c>
      <c r="C10" s="20" t="s">
        <v>39</v>
      </c>
      <c r="D10" s="20" t="s">
        <v>40</v>
      </c>
    </row>
    <row r="11" spans="1:16" x14ac:dyDescent="0.3">
      <c r="A11">
        <v>2013</v>
      </c>
      <c r="B11" s="5">
        <f>+B8</f>
        <v>2530.9899999999998</v>
      </c>
      <c r="C11" s="5">
        <f>+J9</f>
        <v>16.190000000000001</v>
      </c>
      <c r="D11" s="5">
        <f>+B11-C11</f>
        <v>2514.7999999999997</v>
      </c>
    </row>
    <row r="12" spans="1:16" x14ac:dyDescent="0.3">
      <c r="A12">
        <v>2014</v>
      </c>
      <c r="B12" s="5">
        <f>+B11</f>
        <v>2530.9899999999998</v>
      </c>
      <c r="C12" s="5">
        <f>+K9</f>
        <v>64.75</v>
      </c>
      <c r="D12" s="5">
        <f t="shared" ref="D12:D16" si="5">+B12-C12</f>
        <v>2466.2399999999998</v>
      </c>
    </row>
    <row r="13" spans="1:16" x14ac:dyDescent="0.3">
      <c r="A13">
        <v>2015</v>
      </c>
      <c r="B13" s="5">
        <f t="shared" ref="B13:B16" si="6">+B12</f>
        <v>2530.9899999999998</v>
      </c>
      <c r="C13" s="5">
        <f>+L9</f>
        <v>113.31</v>
      </c>
      <c r="D13" s="5">
        <f t="shared" si="5"/>
        <v>2417.6799999999998</v>
      </c>
    </row>
    <row r="14" spans="1:16" x14ac:dyDescent="0.3">
      <c r="A14">
        <v>2016</v>
      </c>
      <c r="B14" s="5">
        <f t="shared" si="6"/>
        <v>2530.9899999999998</v>
      </c>
      <c r="C14" s="5">
        <f>+M9</f>
        <v>161.87</v>
      </c>
      <c r="D14" s="5">
        <f t="shared" si="5"/>
        <v>2369.12</v>
      </c>
      <c r="I14" s="34" t="s">
        <v>41</v>
      </c>
      <c r="J14" s="5">
        <f>+J8</f>
        <v>16.190000000000001</v>
      </c>
      <c r="K14" s="5">
        <f>+K8-J8</f>
        <v>32.370000000000005</v>
      </c>
      <c r="L14" s="5">
        <f t="shared" ref="L14:O14" si="7">+L8-K8</f>
        <v>0</v>
      </c>
      <c r="M14" s="5">
        <f t="shared" si="7"/>
        <v>0</v>
      </c>
      <c r="N14" s="5">
        <f t="shared" si="7"/>
        <v>0</v>
      </c>
      <c r="O14" s="5">
        <f t="shared" si="7"/>
        <v>0</v>
      </c>
      <c r="P14" s="5">
        <f>SUM(J14:O14)</f>
        <v>48.56</v>
      </c>
    </row>
    <row r="15" spans="1:16" x14ac:dyDescent="0.3">
      <c r="A15">
        <v>2017</v>
      </c>
      <c r="B15" s="5">
        <f t="shared" si="6"/>
        <v>2530.9899999999998</v>
      </c>
      <c r="C15" s="5">
        <f>+N9</f>
        <v>210.43</v>
      </c>
      <c r="D15" s="5">
        <f t="shared" si="5"/>
        <v>2320.56</v>
      </c>
      <c r="N15" s="5"/>
      <c r="P15" s="5">
        <f>+O8-P14</f>
        <v>0</v>
      </c>
    </row>
    <row r="16" spans="1:16" x14ac:dyDescent="0.3">
      <c r="A16">
        <v>2018</v>
      </c>
      <c r="B16" s="5">
        <f t="shared" si="6"/>
        <v>2530.9899999999998</v>
      </c>
      <c r="C16" s="5">
        <f>+O9</f>
        <v>258.99</v>
      </c>
      <c r="D16" s="5">
        <f t="shared" si="5"/>
        <v>2272</v>
      </c>
      <c r="H16" s="5">
        <f>+H8-D16</f>
        <v>1.9999999999527063E-2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24BC-EDEE-4496-B815-F50EA3B15E8F}">
  <dimension ref="A1:H13"/>
  <sheetViews>
    <sheetView zoomScaleNormal="100" workbookViewId="0"/>
  </sheetViews>
  <sheetFormatPr defaultRowHeight="14.4" x14ac:dyDescent="0.3"/>
  <cols>
    <col min="1" max="1" width="19.6640625" customWidth="1"/>
    <col min="2" max="2" width="4.6640625" customWidth="1"/>
    <col min="3" max="3" width="13.33203125" bestFit="1" customWidth="1"/>
    <col min="4" max="4" width="13.33203125" customWidth="1"/>
    <col min="5" max="5" width="15.44140625" bestFit="1" customWidth="1"/>
    <col min="6" max="6" width="13.33203125" bestFit="1" customWidth="1"/>
    <col min="8" max="8" width="11.33203125" customWidth="1"/>
  </cols>
  <sheetData>
    <row r="1" spans="1:8" x14ac:dyDescent="0.3">
      <c r="C1" t="s">
        <v>56</v>
      </c>
    </row>
    <row r="3" spans="1:8" x14ac:dyDescent="0.3">
      <c r="A3" t="s">
        <v>3</v>
      </c>
      <c r="C3" s="5">
        <f>Summary!E15</f>
        <v>2127089</v>
      </c>
      <c r="D3" s="5"/>
    </row>
    <row r="4" spans="1:8" x14ac:dyDescent="0.3">
      <c r="A4" t="s">
        <v>57</v>
      </c>
      <c r="C4">
        <v>2014</v>
      </c>
    </row>
    <row r="5" spans="1:8" x14ac:dyDescent="0.3">
      <c r="A5" t="s">
        <v>58</v>
      </c>
      <c r="C5" s="6">
        <v>4.0300000000000002E-2</v>
      </c>
      <c r="D5" s="6"/>
    </row>
    <row r="6" spans="1:8" x14ac:dyDescent="0.3">
      <c r="D6" s="21" t="s">
        <v>59</v>
      </c>
      <c r="E6" s="21"/>
      <c r="F6" s="21"/>
      <c r="H6" t="s">
        <v>60</v>
      </c>
    </row>
    <row r="7" spans="1:8" x14ac:dyDescent="0.3">
      <c r="A7" t="s">
        <v>61</v>
      </c>
      <c r="C7" s="11" t="s">
        <v>62</v>
      </c>
      <c r="D7" s="11" t="s">
        <v>63</v>
      </c>
      <c r="E7" s="11" t="s">
        <v>64</v>
      </c>
      <c r="F7" s="11" t="s">
        <v>23</v>
      </c>
      <c r="H7" s="11" t="s">
        <v>1</v>
      </c>
    </row>
    <row r="8" spans="1:8" x14ac:dyDescent="0.3">
      <c r="A8" s="11">
        <v>2014</v>
      </c>
      <c r="C8" s="5">
        <f>C3*C5*0.5</f>
        <v>42860.843350000003</v>
      </c>
      <c r="D8" s="5">
        <f>+C8</f>
        <v>42860.843350000003</v>
      </c>
      <c r="E8" s="5">
        <f>+C3</f>
        <v>2127089</v>
      </c>
      <c r="F8" s="5">
        <f>+E8-D8</f>
        <v>2084228.15665</v>
      </c>
      <c r="H8" s="5">
        <f>+C8</f>
        <v>42860.843350000003</v>
      </c>
    </row>
    <row r="9" spans="1:8" x14ac:dyDescent="0.3">
      <c r="A9" s="11">
        <v>2015</v>
      </c>
      <c r="C9" s="5">
        <f>C3*C5</f>
        <v>85721.686700000006</v>
      </c>
      <c r="D9" s="5">
        <f>+D8+C9</f>
        <v>128582.53005</v>
      </c>
      <c r="E9" s="5">
        <f>+E8</f>
        <v>2127089</v>
      </c>
      <c r="F9" s="5">
        <f t="shared" ref="F9:F12" si="0">+E9-D9</f>
        <v>1998506.4699500001</v>
      </c>
      <c r="H9" s="5">
        <f>+C9-C8</f>
        <v>42860.843350000003</v>
      </c>
    </row>
    <row r="10" spans="1:8" x14ac:dyDescent="0.3">
      <c r="A10" s="11">
        <v>2016</v>
      </c>
      <c r="C10" s="5">
        <f>C9</f>
        <v>85721.686700000006</v>
      </c>
      <c r="D10" s="5">
        <f t="shared" ref="D10:D12" si="1">+D9+C10</f>
        <v>214304.21675000002</v>
      </c>
      <c r="E10" s="5">
        <f t="shared" ref="E10:E12" si="2">+E9</f>
        <v>2127089</v>
      </c>
      <c r="F10" s="5">
        <f t="shared" si="0"/>
        <v>1912784.7832499999</v>
      </c>
      <c r="H10" s="5">
        <f t="shared" ref="H10:H12" si="3">+C10-C9</f>
        <v>0</v>
      </c>
    </row>
    <row r="11" spans="1:8" x14ac:dyDescent="0.3">
      <c r="A11" s="11">
        <v>2017</v>
      </c>
      <c r="C11" s="5">
        <f>C10</f>
        <v>85721.686700000006</v>
      </c>
      <c r="D11" s="5">
        <f t="shared" si="1"/>
        <v>300025.90345000004</v>
      </c>
      <c r="E11" s="5">
        <f t="shared" si="2"/>
        <v>2127089</v>
      </c>
      <c r="F11" s="5">
        <f t="shared" si="0"/>
        <v>1827063.0965499999</v>
      </c>
      <c r="H11" s="5">
        <f t="shared" si="3"/>
        <v>0</v>
      </c>
    </row>
    <row r="12" spans="1:8" x14ac:dyDescent="0.3">
      <c r="A12" s="11">
        <v>2018</v>
      </c>
      <c r="C12" s="17">
        <f>C11</f>
        <v>85721.686700000006</v>
      </c>
      <c r="D12" s="5">
        <f t="shared" si="1"/>
        <v>385747.59015000006</v>
      </c>
      <c r="E12" s="5">
        <f t="shared" si="2"/>
        <v>2127089</v>
      </c>
      <c r="F12" s="5">
        <f t="shared" si="0"/>
        <v>1741341.4098499999</v>
      </c>
      <c r="H12" s="5">
        <f t="shared" si="3"/>
        <v>0</v>
      </c>
    </row>
    <row r="13" spans="1:8" x14ac:dyDescent="0.3">
      <c r="A13" s="11" t="s">
        <v>30</v>
      </c>
      <c r="C13" s="5">
        <f>SUM(C8:C12)</f>
        <v>385747.59015000006</v>
      </c>
      <c r="D13" s="5"/>
      <c r="H13" s="5">
        <f>SUM(H8:H12)</f>
        <v>85721.686700000006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C3C5-6F16-4B95-A082-64353623AD07}">
  <dimension ref="A2:M47"/>
  <sheetViews>
    <sheetView zoomScaleNormal="100" workbookViewId="0"/>
  </sheetViews>
  <sheetFormatPr defaultRowHeight="14.4" x14ac:dyDescent="0.3"/>
  <cols>
    <col min="2" max="2" width="15.33203125" bestFit="1" customWidth="1"/>
    <col min="3" max="4" width="14.33203125" bestFit="1" customWidth="1"/>
    <col min="5" max="5" width="16.5546875" customWidth="1"/>
    <col min="6" max="7" width="13.33203125" bestFit="1" customWidth="1"/>
    <col min="8" max="8" width="14.44140625" customWidth="1"/>
    <col min="9" max="9" width="13.33203125" bestFit="1" customWidth="1"/>
    <col min="11" max="12" width="11.5546875" bestFit="1" customWidth="1"/>
    <col min="13" max="13" width="12.5546875" bestFit="1" customWidth="1"/>
  </cols>
  <sheetData>
    <row r="2" spans="1:10" x14ac:dyDescent="0.3"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30</v>
      </c>
    </row>
    <row r="3" spans="1:10" x14ac:dyDescent="0.3">
      <c r="A3" t="s">
        <v>65</v>
      </c>
      <c r="C3" t="s">
        <v>3</v>
      </c>
      <c r="D3" s="13" t="s">
        <v>66</v>
      </c>
      <c r="E3" s="13" t="s">
        <v>67</v>
      </c>
      <c r="F3" s="13" t="s">
        <v>68</v>
      </c>
      <c r="G3" s="13" t="s">
        <v>69</v>
      </c>
      <c r="H3" s="13" t="s">
        <v>70</v>
      </c>
    </row>
    <row r="4" spans="1:10" x14ac:dyDescent="0.3">
      <c r="D4" s="2"/>
      <c r="E4" s="2"/>
      <c r="F4" s="2"/>
      <c r="G4" s="2"/>
    </row>
    <row r="5" spans="1:10" x14ac:dyDescent="0.3">
      <c r="A5">
        <v>364</v>
      </c>
      <c r="B5" s="12">
        <v>2.8570999999999999E-2</v>
      </c>
      <c r="D5" s="5"/>
      <c r="E5" s="5"/>
      <c r="F5" s="5"/>
      <c r="G5" s="5"/>
      <c r="J5" t="s">
        <v>77</v>
      </c>
    </row>
    <row r="6" spans="1:10" x14ac:dyDescent="0.3">
      <c r="B6" s="104">
        <v>2014</v>
      </c>
      <c r="C6" s="2">
        <f>4844232.75/5</f>
        <v>968846.55</v>
      </c>
      <c r="D6" s="5">
        <f>C6*B5*0.5</f>
        <v>13840.457390025</v>
      </c>
      <c r="E6" s="5">
        <f>C6*B5</f>
        <v>27680.91478005</v>
      </c>
      <c r="F6" s="5">
        <f>E6</f>
        <v>27680.91478005</v>
      </c>
      <c r="G6" s="5">
        <f>F6</f>
        <v>27680.91478005</v>
      </c>
      <c r="H6" s="5">
        <f>G6</f>
        <v>27680.91478005</v>
      </c>
      <c r="I6" s="5">
        <f>SUM(D6:H6)</f>
        <v>124564.11651022499</v>
      </c>
    </row>
    <row r="7" spans="1:10" x14ac:dyDescent="0.3">
      <c r="B7" s="104">
        <v>2015</v>
      </c>
      <c r="C7" s="2">
        <f t="shared" ref="C7:C10" si="0">4844232.75/5</f>
        <v>968846.55</v>
      </c>
      <c r="D7" s="5"/>
      <c r="E7" s="5">
        <f>C7*B5*0.5</f>
        <v>13840.457390025</v>
      </c>
      <c r="F7" s="5">
        <f>C7*B5</f>
        <v>27680.91478005</v>
      </c>
      <c r="G7" s="5">
        <f>F7</f>
        <v>27680.91478005</v>
      </c>
      <c r="H7" s="5">
        <f>G7</f>
        <v>27680.91478005</v>
      </c>
      <c r="I7" s="5">
        <f t="shared" ref="I7:I28" si="1">SUM(D7:H7)</f>
        <v>96883.201730175002</v>
      </c>
    </row>
    <row r="8" spans="1:10" x14ac:dyDescent="0.3">
      <c r="B8" s="104">
        <v>2016</v>
      </c>
      <c r="C8" s="2">
        <f t="shared" si="0"/>
        <v>968846.55</v>
      </c>
      <c r="D8" s="5"/>
      <c r="E8" s="5"/>
      <c r="F8" s="5">
        <f>C8*B5*0.5</f>
        <v>13840.457390025</v>
      </c>
      <c r="G8" s="5">
        <f>C9*B5</f>
        <v>27680.91478005</v>
      </c>
      <c r="H8" s="5">
        <f>G8</f>
        <v>27680.91478005</v>
      </c>
      <c r="I8" s="5">
        <f t="shared" si="1"/>
        <v>69202.28695012501</v>
      </c>
    </row>
    <row r="9" spans="1:10" x14ac:dyDescent="0.3">
      <c r="B9" s="104">
        <v>2017</v>
      </c>
      <c r="C9" s="2">
        <f t="shared" si="0"/>
        <v>968846.55</v>
      </c>
      <c r="D9" s="5"/>
      <c r="E9" s="5"/>
      <c r="F9" s="5"/>
      <c r="G9" s="5">
        <f>C9*B5*0.5</f>
        <v>13840.457390025</v>
      </c>
      <c r="H9" s="5">
        <f>C9*B5</f>
        <v>27680.91478005</v>
      </c>
      <c r="I9" s="5">
        <f t="shared" si="1"/>
        <v>41521.372170075003</v>
      </c>
    </row>
    <row r="10" spans="1:10" x14ac:dyDescent="0.3">
      <c r="B10" s="104">
        <v>2018</v>
      </c>
      <c r="C10" s="2">
        <f t="shared" si="0"/>
        <v>968846.55</v>
      </c>
      <c r="D10" s="5"/>
      <c r="E10" s="5"/>
      <c r="F10" s="5"/>
      <c r="G10" s="5"/>
      <c r="H10" s="5">
        <f>C10*B5*0.5</f>
        <v>13840.457390025</v>
      </c>
      <c r="I10" s="5">
        <f t="shared" si="1"/>
        <v>13840.457390025</v>
      </c>
    </row>
    <row r="11" spans="1:10" x14ac:dyDescent="0.3">
      <c r="A11">
        <v>365</v>
      </c>
      <c r="B11" s="12">
        <v>2.7400000000000001E-2</v>
      </c>
      <c r="D11" s="5"/>
      <c r="E11" s="5"/>
      <c r="F11" s="5"/>
      <c r="G11" s="5"/>
      <c r="J11" t="s">
        <v>77</v>
      </c>
    </row>
    <row r="12" spans="1:10" x14ac:dyDescent="0.3">
      <c r="B12" s="104">
        <v>2014</v>
      </c>
      <c r="C12" s="2">
        <f>4844232.75/5</f>
        <v>968846.55</v>
      </c>
      <c r="D12" s="5">
        <f>C12*B11*0.5</f>
        <v>13273.197735000002</v>
      </c>
      <c r="E12" s="5">
        <f>C12*B11</f>
        <v>26546.395470000003</v>
      </c>
      <c r="F12" s="5">
        <f>E12</f>
        <v>26546.395470000003</v>
      </c>
      <c r="G12" s="5">
        <f>F12</f>
        <v>26546.395470000003</v>
      </c>
      <c r="H12" s="5">
        <f>G12</f>
        <v>26546.395470000003</v>
      </c>
      <c r="I12" s="5">
        <f t="shared" si="1"/>
        <v>119458.77961500001</v>
      </c>
    </row>
    <row r="13" spans="1:10" x14ac:dyDescent="0.3">
      <c r="B13" s="104">
        <v>2015</v>
      </c>
      <c r="C13" s="2">
        <f t="shared" ref="C13:C16" si="2">4844232.75/5</f>
        <v>968846.55</v>
      </c>
      <c r="D13" s="5"/>
      <c r="E13" s="5">
        <f>C13*B11*0.5</f>
        <v>13273.197735000002</v>
      </c>
      <c r="F13" s="5">
        <f>C13*B11</f>
        <v>26546.395470000003</v>
      </c>
      <c r="G13" s="5">
        <f>F13</f>
        <v>26546.395470000003</v>
      </c>
      <c r="H13" s="5">
        <f>G13</f>
        <v>26546.395470000003</v>
      </c>
      <c r="I13" s="5">
        <f t="shared" si="1"/>
        <v>92912.384145000004</v>
      </c>
    </row>
    <row r="14" spans="1:10" x14ac:dyDescent="0.3">
      <c r="B14" s="104">
        <v>2016</v>
      </c>
      <c r="C14" s="2">
        <f t="shared" si="2"/>
        <v>968846.55</v>
      </c>
      <c r="D14" s="5"/>
      <c r="E14" s="5"/>
      <c r="F14" s="5">
        <f>C14*B11*0.5</f>
        <v>13273.197735000002</v>
      </c>
      <c r="G14" s="5">
        <f>C15*B11</f>
        <v>26546.395470000003</v>
      </c>
      <c r="H14" s="5">
        <f>G14</f>
        <v>26546.395470000003</v>
      </c>
      <c r="I14" s="5">
        <f t="shared" si="1"/>
        <v>66365.988675000001</v>
      </c>
    </row>
    <row r="15" spans="1:10" x14ac:dyDescent="0.3">
      <c r="B15" s="104">
        <v>2017</v>
      </c>
      <c r="C15" s="2">
        <f t="shared" si="2"/>
        <v>968846.55</v>
      </c>
      <c r="D15" s="5"/>
      <c r="E15" s="5"/>
      <c r="F15" s="5"/>
      <c r="G15" s="5">
        <f>C15*B11*0.5</f>
        <v>13273.197735000002</v>
      </c>
      <c r="H15" s="5">
        <f>C15*B11</f>
        <v>26546.395470000003</v>
      </c>
      <c r="I15" s="5">
        <f t="shared" si="1"/>
        <v>39819.593205000005</v>
      </c>
    </row>
    <row r="16" spans="1:10" x14ac:dyDescent="0.3">
      <c r="B16" s="104">
        <v>2018</v>
      </c>
      <c r="C16" s="2">
        <f t="shared" si="2"/>
        <v>968846.55</v>
      </c>
      <c r="D16" s="5"/>
      <c r="E16" s="5"/>
      <c r="F16" s="5"/>
      <c r="G16" s="5"/>
      <c r="H16" s="5">
        <f>C16*B11*0.5</f>
        <v>13273.197735000002</v>
      </c>
      <c r="I16" s="5">
        <f t="shared" si="1"/>
        <v>13273.197735000002</v>
      </c>
    </row>
    <row r="17" spans="1:13" x14ac:dyDescent="0.3">
      <c r="A17">
        <v>355</v>
      </c>
      <c r="B17" s="12">
        <v>3.3500000000000002E-2</v>
      </c>
      <c r="D17" s="5"/>
      <c r="E17" s="5"/>
      <c r="F17" s="5"/>
      <c r="G17" s="5"/>
      <c r="J17" t="s">
        <v>399</v>
      </c>
    </row>
    <row r="18" spans="1:13" x14ac:dyDescent="0.3">
      <c r="B18" s="104">
        <v>2014</v>
      </c>
      <c r="C18" s="2">
        <f>4844232.75/5</f>
        <v>968846.55</v>
      </c>
      <c r="D18" s="5">
        <f>C18*B17*0.5</f>
        <v>16228.179712500001</v>
      </c>
      <c r="E18" s="5">
        <f>C18*B17</f>
        <v>32456.359425000002</v>
      </c>
      <c r="F18" s="5">
        <f>E18</f>
        <v>32456.359425000002</v>
      </c>
      <c r="G18" s="5">
        <f>F18</f>
        <v>32456.359425000002</v>
      </c>
      <c r="H18" s="5">
        <f>G18</f>
        <v>32456.359425000002</v>
      </c>
      <c r="I18" s="5">
        <f t="shared" si="1"/>
        <v>146053.61741250003</v>
      </c>
    </row>
    <row r="19" spans="1:13" x14ac:dyDescent="0.3">
      <c r="B19" s="104">
        <v>2015</v>
      </c>
      <c r="C19" s="2">
        <f t="shared" ref="C19:C22" si="3">4844232.75/5</f>
        <v>968846.55</v>
      </c>
      <c r="D19" s="5"/>
      <c r="E19" s="5">
        <f>C19*B17*0.5</f>
        <v>16228.179712500001</v>
      </c>
      <c r="F19" s="5">
        <f>C19*B17</f>
        <v>32456.359425000002</v>
      </c>
      <c r="G19" s="5">
        <f>F19</f>
        <v>32456.359425000002</v>
      </c>
      <c r="H19" s="5">
        <f>G19</f>
        <v>32456.359425000002</v>
      </c>
      <c r="I19" s="5">
        <f t="shared" si="1"/>
        <v>113597.25798750001</v>
      </c>
    </row>
    <row r="20" spans="1:13" x14ac:dyDescent="0.3">
      <c r="B20" s="104">
        <v>2016</v>
      </c>
      <c r="C20" s="2">
        <f t="shared" si="3"/>
        <v>968846.55</v>
      </c>
      <c r="D20" s="5"/>
      <c r="E20" s="5"/>
      <c r="F20" s="5">
        <f>C20*B17*0.5</f>
        <v>16228.179712500001</v>
      </c>
      <c r="G20" s="5">
        <f>C21*B17</f>
        <v>32456.359425000002</v>
      </c>
      <c r="H20" s="5">
        <f>G20</f>
        <v>32456.359425000002</v>
      </c>
      <c r="I20" s="5">
        <f t="shared" si="1"/>
        <v>81140.898562500006</v>
      </c>
    </row>
    <row r="21" spans="1:13" x14ac:dyDescent="0.3">
      <c r="B21" s="104">
        <v>2017</v>
      </c>
      <c r="C21" s="2">
        <f t="shared" si="3"/>
        <v>968846.55</v>
      </c>
      <c r="D21" s="5"/>
      <c r="E21" s="5"/>
      <c r="F21" s="5"/>
      <c r="G21" s="5">
        <f>C21*B17*0.5</f>
        <v>16228.179712500001</v>
      </c>
      <c r="H21" s="5">
        <f>C21*B17</f>
        <v>32456.359425000002</v>
      </c>
      <c r="I21" s="5">
        <f t="shared" si="1"/>
        <v>48684.539137500004</v>
      </c>
    </row>
    <row r="22" spans="1:13" x14ac:dyDescent="0.3">
      <c r="B22" s="104">
        <v>2018</v>
      </c>
      <c r="C22" s="2">
        <f t="shared" si="3"/>
        <v>968846.55</v>
      </c>
      <c r="D22" s="5"/>
      <c r="E22" s="5"/>
      <c r="F22" s="5"/>
      <c r="G22" s="5"/>
      <c r="H22" s="5">
        <f>C22*B17*0.5</f>
        <v>16228.179712500001</v>
      </c>
      <c r="I22" s="5">
        <f t="shared" si="1"/>
        <v>16228.179712500001</v>
      </c>
    </row>
    <row r="23" spans="1:13" x14ac:dyDescent="0.3">
      <c r="A23">
        <v>356</v>
      </c>
      <c r="B23" s="12">
        <v>3.44E-2</v>
      </c>
      <c r="D23" s="5"/>
      <c r="E23" s="5"/>
      <c r="F23" s="5"/>
      <c r="G23" s="5"/>
    </row>
    <row r="24" spans="1:13" x14ac:dyDescent="0.3">
      <c r="B24" s="104">
        <v>2014</v>
      </c>
      <c r="C24" s="2">
        <f>4844232.75/5</f>
        <v>968846.55</v>
      </c>
      <c r="D24" s="5">
        <f>C24*B23*0.5</f>
        <v>16664.160660000001</v>
      </c>
      <c r="E24" s="5">
        <f>C24*B23</f>
        <v>33328.321320000003</v>
      </c>
      <c r="F24" s="5">
        <f>E24</f>
        <v>33328.321320000003</v>
      </c>
      <c r="G24" s="5">
        <f>F24</f>
        <v>33328.321320000003</v>
      </c>
      <c r="H24" s="5">
        <f>G24</f>
        <v>33328.321320000003</v>
      </c>
      <c r="I24" s="5">
        <f t="shared" si="1"/>
        <v>149977.44594000001</v>
      </c>
      <c r="J24" t="s">
        <v>399</v>
      </c>
    </row>
    <row r="25" spans="1:13" x14ac:dyDescent="0.3">
      <c r="B25" s="104">
        <v>2015</v>
      </c>
      <c r="C25" s="2">
        <f t="shared" ref="C25:C28" si="4">4844232.75/5</f>
        <v>968846.55</v>
      </c>
      <c r="D25" s="5"/>
      <c r="E25" s="5">
        <f>C25*B23*0.5</f>
        <v>16664.160660000001</v>
      </c>
      <c r="F25" s="5">
        <f>C25*B23</f>
        <v>33328.321320000003</v>
      </c>
      <c r="G25" s="5">
        <f>F25</f>
        <v>33328.321320000003</v>
      </c>
      <c r="H25" s="5">
        <f>G25</f>
        <v>33328.321320000003</v>
      </c>
      <c r="I25" s="5">
        <f t="shared" si="1"/>
        <v>116649.12462</v>
      </c>
    </row>
    <row r="26" spans="1:13" x14ac:dyDescent="0.3">
      <c r="B26" s="104">
        <v>2016</v>
      </c>
      <c r="C26" s="2">
        <f t="shared" si="4"/>
        <v>968846.55</v>
      </c>
      <c r="D26" s="5"/>
      <c r="E26" s="5"/>
      <c r="F26" s="5">
        <f>C26*B23*0.5</f>
        <v>16664.160660000001</v>
      </c>
      <c r="G26" s="5">
        <f>C27*B23</f>
        <v>33328.321320000003</v>
      </c>
      <c r="H26" s="5">
        <f>G26</f>
        <v>33328.321320000003</v>
      </c>
      <c r="I26" s="5">
        <f t="shared" si="1"/>
        <v>83320.8033</v>
      </c>
    </row>
    <row r="27" spans="1:13" x14ac:dyDescent="0.3">
      <c r="B27" s="104">
        <v>2017</v>
      </c>
      <c r="C27" s="2">
        <f t="shared" si="4"/>
        <v>968846.55</v>
      </c>
      <c r="D27" s="5"/>
      <c r="E27" s="5"/>
      <c r="F27" s="5"/>
      <c r="G27" s="5">
        <f>C27*B23*0.5</f>
        <v>16664.160660000001</v>
      </c>
      <c r="H27" s="5">
        <f>C27*B23</f>
        <v>33328.321320000003</v>
      </c>
      <c r="I27" s="5">
        <f t="shared" si="1"/>
        <v>49992.481980000004</v>
      </c>
    </row>
    <row r="28" spans="1:13" x14ac:dyDescent="0.3">
      <c r="B28" s="104">
        <v>2018</v>
      </c>
      <c r="C28" s="19">
        <f t="shared" si="4"/>
        <v>968846.55</v>
      </c>
      <c r="D28" s="17"/>
      <c r="E28" s="17"/>
      <c r="F28" s="17"/>
      <c r="G28" s="17"/>
      <c r="H28" s="17">
        <f>C28*B23*0.5</f>
        <v>16664.160660000001</v>
      </c>
      <c r="I28" s="17">
        <f t="shared" si="1"/>
        <v>16664.160660000001</v>
      </c>
    </row>
    <row r="30" spans="1:13" x14ac:dyDescent="0.3">
      <c r="C30" s="5">
        <f>SUM(C6:C28)</f>
        <v>19376931.000000007</v>
      </c>
      <c r="D30" s="5">
        <f t="shared" ref="D30:I30" si="5">SUM(D6:D28)</f>
        <v>60005.995497525008</v>
      </c>
      <c r="E30" s="5">
        <f t="shared" si="5"/>
        <v>180017.986492575</v>
      </c>
      <c r="F30" s="5">
        <f t="shared" si="5"/>
        <v>300029.97748762497</v>
      </c>
      <c r="G30" s="5">
        <f t="shared" si="5"/>
        <v>420041.96848267503</v>
      </c>
      <c r="H30" s="5">
        <f>SUM(H6:H28)</f>
        <v>540053.95947772497</v>
      </c>
      <c r="I30" s="5">
        <f t="shared" si="5"/>
        <v>1500149.8874381252</v>
      </c>
      <c r="M30" s="33"/>
    </row>
    <row r="31" spans="1:13" x14ac:dyDescent="0.3">
      <c r="C31" s="5"/>
      <c r="D31" s="5"/>
      <c r="E31" s="5"/>
      <c r="F31" s="5"/>
      <c r="G31" s="5"/>
      <c r="H31" s="5"/>
      <c r="I31" s="5"/>
      <c r="M31" s="33"/>
    </row>
    <row r="32" spans="1:13" x14ac:dyDescent="0.3">
      <c r="A32" t="s">
        <v>71</v>
      </c>
      <c r="D32" s="5">
        <f>+D30</f>
        <v>60005.995497525008</v>
      </c>
      <c r="E32" s="5">
        <f>+E30-D30</f>
        <v>120011.99099505</v>
      </c>
      <c r="F32" s="5">
        <f t="shared" ref="F32:H32" si="6">+F30-E30</f>
        <v>120011.99099504997</v>
      </c>
      <c r="G32" s="5">
        <f t="shared" si="6"/>
        <v>120011.99099505006</v>
      </c>
      <c r="H32" s="5">
        <f t="shared" si="6"/>
        <v>120011.99099504994</v>
      </c>
      <c r="I32" s="5">
        <f t="shared" ref="I32" si="7">SUM(D32:H32)</f>
        <v>540053.95947772497</v>
      </c>
    </row>
    <row r="33" spans="2:12" x14ac:dyDescent="0.3">
      <c r="D33" s="5"/>
      <c r="E33" s="5"/>
      <c r="F33" s="5"/>
      <c r="G33" s="5"/>
      <c r="H33" s="5"/>
      <c r="I33" s="5">
        <f>+H30-I32</f>
        <v>0</v>
      </c>
    </row>
    <row r="34" spans="2:12" x14ac:dyDescent="0.3">
      <c r="D34" s="5"/>
      <c r="E34" s="5"/>
      <c r="F34" s="5"/>
      <c r="G34" s="5"/>
      <c r="H34" s="5"/>
      <c r="I34" s="5"/>
    </row>
    <row r="35" spans="2:12" x14ac:dyDescent="0.3">
      <c r="B35">
        <v>2014</v>
      </c>
      <c r="C35" s="5">
        <f>SUM(C6+C12+C18+C24)</f>
        <v>3875386.2</v>
      </c>
      <c r="K35" s="2"/>
      <c r="L35" s="2"/>
    </row>
    <row r="36" spans="2:12" x14ac:dyDescent="0.3">
      <c r="B36">
        <v>2015</v>
      </c>
      <c r="C36" s="5">
        <f>SUM(C7+C13+C19+C25)</f>
        <v>3875386.2</v>
      </c>
      <c r="K36" s="2"/>
      <c r="L36" s="2"/>
    </row>
    <row r="37" spans="2:12" x14ac:dyDescent="0.3">
      <c r="B37">
        <v>2016</v>
      </c>
      <c r="C37" s="5">
        <f>SUM(C8+C14+C20+C26)</f>
        <v>3875386.2</v>
      </c>
      <c r="K37" s="2"/>
      <c r="L37" s="2"/>
    </row>
    <row r="38" spans="2:12" x14ac:dyDescent="0.3">
      <c r="B38">
        <v>2017</v>
      </c>
      <c r="C38" s="5">
        <f>SUM(C9+C15+C21+C27)</f>
        <v>3875386.2</v>
      </c>
      <c r="K38" s="2"/>
      <c r="L38" s="2"/>
    </row>
    <row r="39" spans="2:12" x14ac:dyDescent="0.3">
      <c r="B39">
        <v>2018</v>
      </c>
      <c r="C39" s="5">
        <f>SUM(C10+C16+C22+C28)</f>
        <v>3875386.2</v>
      </c>
      <c r="K39" s="2"/>
      <c r="L39" s="2"/>
    </row>
    <row r="40" spans="2:12" x14ac:dyDescent="0.3">
      <c r="C40" s="5">
        <f>SUM(C35:C39)</f>
        <v>19376931</v>
      </c>
    </row>
    <row r="42" spans="2:12" x14ac:dyDescent="0.3">
      <c r="B42" t="s">
        <v>38</v>
      </c>
    </row>
    <row r="43" spans="2:12" x14ac:dyDescent="0.3">
      <c r="B43">
        <f>+B35</f>
        <v>2014</v>
      </c>
      <c r="C43" s="5">
        <f>+C35</f>
        <v>3875386.2</v>
      </c>
      <c r="D43" s="5">
        <f>+D30</f>
        <v>60005.995497525008</v>
      </c>
      <c r="E43" s="5">
        <f>+C43-D43</f>
        <v>3815380.204502475</v>
      </c>
    </row>
    <row r="44" spans="2:12" x14ac:dyDescent="0.3">
      <c r="B44">
        <f t="shared" ref="B44:B47" si="8">+B36</f>
        <v>2015</v>
      </c>
      <c r="C44" s="5">
        <f>+C43+C36</f>
        <v>7750772.4000000004</v>
      </c>
      <c r="D44" s="5">
        <f>+D43+E30</f>
        <v>240023.9819901</v>
      </c>
      <c r="E44" s="5">
        <f t="shared" ref="E44:E47" si="9">+C44-D44</f>
        <v>7510748.4180099005</v>
      </c>
    </row>
    <row r="45" spans="2:12" x14ac:dyDescent="0.3">
      <c r="B45">
        <f t="shared" si="8"/>
        <v>2016</v>
      </c>
      <c r="C45" s="5">
        <f t="shared" ref="C45:C47" si="10">+C44+C37</f>
        <v>11626158.600000001</v>
      </c>
      <c r="D45" s="5">
        <f>+D44+F30</f>
        <v>540053.95947772497</v>
      </c>
      <c r="E45" s="5">
        <f t="shared" si="9"/>
        <v>11086104.640522277</v>
      </c>
    </row>
    <row r="46" spans="2:12" x14ac:dyDescent="0.3">
      <c r="B46">
        <f t="shared" si="8"/>
        <v>2017</v>
      </c>
      <c r="C46" s="5">
        <f t="shared" si="10"/>
        <v>15501544.800000001</v>
      </c>
      <c r="D46" s="5">
        <f>+D45+G30</f>
        <v>960095.9279604</v>
      </c>
      <c r="E46" s="5">
        <f t="shared" si="9"/>
        <v>14541448.872039601</v>
      </c>
    </row>
    <row r="47" spans="2:12" x14ac:dyDescent="0.3">
      <c r="B47">
        <f t="shared" si="8"/>
        <v>2018</v>
      </c>
      <c r="C47" s="5">
        <f t="shared" si="10"/>
        <v>19376931</v>
      </c>
      <c r="D47" s="5">
        <f>+D46+H30</f>
        <v>1500149.887438125</v>
      </c>
      <c r="E47" s="5">
        <f t="shared" si="9"/>
        <v>17876781.112561874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854A8-22C7-4063-91EC-A9AF6AD2309E}">
  <dimension ref="A2:O15"/>
  <sheetViews>
    <sheetView zoomScale="120" zoomScaleNormal="120" workbookViewId="0"/>
  </sheetViews>
  <sheetFormatPr defaultRowHeight="14.4" x14ac:dyDescent="0.3"/>
  <cols>
    <col min="2" max="2" width="16.33203125" style="3" bestFit="1" customWidth="1"/>
    <col min="4" max="4" width="14.33203125" bestFit="1" customWidth="1"/>
    <col min="5" max="5" width="13.33203125" customWidth="1"/>
    <col min="6" max="6" width="15.33203125" customWidth="1"/>
    <col min="7" max="7" width="3" customWidth="1"/>
    <col min="8" max="8" width="11.5546875" bestFit="1" customWidth="1"/>
    <col min="9" max="9" width="11.6640625" bestFit="1" customWidth="1"/>
    <col min="10" max="13" width="10.5546875" bestFit="1" customWidth="1"/>
    <col min="14" max="14" width="14.5546875" customWidth="1"/>
    <col min="15" max="15" width="10.5546875" bestFit="1" customWidth="1"/>
  </cols>
  <sheetData>
    <row r="2" spans="1:15" ht="28.8" x14ac:dyDescent="0.3">
      <c r="A2" t="s">
        <v>34</v>
      </c>
      <c r="C2" t="s">
        <v>72</v>
      </c>
      <c r="D2" s="20" t="s">
        <v>38</v>
      </c>
      <c r="E2" s="20" t="s">
        <v>39</v>
      </c>
      <c r="F2" s="20" t="s">
        <v>40</v>
      </c>
      <c r="H2" s="11">
        <v>2013</v>
      </c>
      <c r="I2" s="11">
        <v>2014</v>
      </c>
      <c r="J2" s="11">
        <v>2015</v>
      </c>
      <c r="K2" s="11">
        <v>2016</v>
      </c>
      <c r="L2" s="11">
        <v>2017</v>
      </c>
      <c r="M2" s="11">
        <v>2018</v>
      </c>
      <c r="N2" t="s">
        <v>59</v>
      </c>
    </row>
    <row r="3" spans="1:15" x14ac:dyDescent="0.3">
      <c r="A3">
        <v>2013</v>
      </c>
      <c r="B3" s="3">
        <v>2662605</v>
      </c>
      <c r="C3" s="8">
        <v>2.8400000000000002E-2</v>
      </c>
      <c r="D3" s="5">
        <f>+B3</f>
        <v>2662605</v>
      </c>
      <c r="E3" s="5">
        <f>H9</f>
        <v>37808.991000000002</v>
      </c>
      <c r="F3" s="5">
        <f>+D3-E3</f>
        <v>2624796.0090000001</v>
      </c>
      <c r="H3" s="4">
        <f>B3*C3*0.5</f>
        <v>37808.991000000002</v>
      </c>
      <c r="I3" s="4">
        <f>B3*C3</f>
        <v>75617.982000000004</v>
      </c>
      <c r="J3" s="4">
        <f>I3</f>
        <v>75617.982000000004</v>
      </c>
      <c r="K3" s="4">
        <f>J3</f>
        <v>75617.982000000004</v>
      </c>
      <c r="L3" s="4">
        <f>K3</f>
        <v>75617.982000000004</v>
      </c>
      <c r="M3" s="4">
        <f>L3</f>
        <v>75617.982000000004</v>
      </c>
      <c r="N3" s="4">
        <f>SUM(H3:M3)</f>
        <v>415898.90100000007</v>
      </c>
    </row>
    <row r="4" spans="1:15" x14ac:dyDescent="0.3">
      <c r="A4">
        <v>2014</v>
      </c>
      <c r="B4" s="3">
        <v>15339138</v>
      </c>
      <c r="C4" s="8">
        <v>2.8379999999999999E-2</v>
      </c>
      <c r="D4" s="5">
        <f>+D3+B4</f>
        <v>18001743</v>
      </c>
      <c r="E4" s="5">
        <f>+E3+I9</f>
        <v>331089.34122</v>
      </c>
      <c r="F4" s="5">
        <f t="shared" ref="F4:F8" si="0">+D4-E4</f>
        <v>17670653.658780001</v>
      </c>
      <c r="H4" s="4"/>
      <c r="I4" s="4">
        <f>B4*C4*0.5</f>
        <v>217662.36822</v>
      </c>
      <c r="J4" s="4">
        <f>B4*C4</f>
        <v>435324.73644000001</v>
      </c>
      <c r="K4" s="4">
        <f>J4</f>
        <v>435324.73644000001</v>
      </c>
      <c r="L4" s="4">
        <f>K4</f>
        <v>435324.73644000001</v>
      </c>
      <c r="M4" s="4">
        <f>L4</f>
        <v>435324.73644000001</v>
      </c>
      <c r="N4" s="4">
        <f t="shared" ref="N4:N8" si="1">SUM(H4:M4)</f>
        <v>1958961.3139800001</v>
      </c>
    </row>
    <row r="5" spans="1:15" x14ac:dyDescent="0.3">
      <c r="A5">
        <v>2015</v>
      </c>
      <c r="B5" s="3">
        <v>13713196</v>
      </c>
      <c r="C5" s="8">
        <v>2.835E-2</v>
      </c>
      <c r="D5" s="5">
        <f t="shared" ref="D5:D8" si="2">+D4+B5</f>
        <v>31714939</v>
      </c>
      <c r="E5" s="5">
        <f>+E4+J9</f>
        <v>1036416.6129600001</v>
      </c>
      <c r="F5" s="5">
        <f t="shared" si="0"/>
        <v>30678522.38704</v>
      </c>
      <c r="H5" s="4"/>
      <c r="I5" s="4"/>
      <c r="J5" s="4">
        <f>B5*C5*0.5</f>
        <v>194384.5533</v>
      </c>
      <c r="K5" s="4">
        <f>B5*C5</f>
        <v>388769.1066</v>
      </c>
      <c r="L5" s="4">
        <f t="shared" ref="L5:M5" si="3">K5</f>
        <v>388769.1066</v>
      </c>
      <c r="M5" s="4">
        <f t="shared" si="3"/>
        <v>388769.1066</v>
      </c>
      <c r="N5" s="4">
        <f t="shared" si="1"/>
        <v>1360691.8731</v>
      </c>
    </row>
    <row r="6" spans="1:15" x14ac:dyDescent="0.3">
      <c r="A6">
        <v>2016</v>
      </c>
      <c r="B6" s="3">
        <v>5872794</v>
      </c>
      <c r="C6" s="8">
        <v>2.7310000000000001E-2</v>
      </c>
      <c r="D6" s="5">
        <f t="shared" si="2"/>
        <v>37587733</v>
      </c>
      <c r="E6" s="5">
        <f>+E5+K9</f>
        <v>2016321.44007</v>
      </c>
      <c r="F6" s="5">
        <f t="shared" si="0"/>
        <v>35571411.559929997</v>
      </c>
      <c r="H6" s="4"/>
      <c r="I6" s="4"/>
      <c r="J6" s="4"/>
      <c r="K6" s="4">
        <f>B6*C6*0.5</f>
        <v>80193.002070000002</v>
      </c>
      <c r="L6" s="4">
        <f>B6*C6</f>
        <v>160386.00414</v>
      </c>
      <c r="M6" s="4">
        <f t="shared" ref="M6" si="4">L6</f>
        <v>160386.00414</v>
      </c>
      <c r="N6" s="4">
        <f t="shared" si="1"/>
        <v>400965.01035</v>
      </c>
    </row>
    <row r="7" spans="1:15" x14ac:dyDescent="0.3">
      <c r="A7">
        <v>2017</v>
      </c>
      <c r="B7" s="3">
        <v>7211785</v>
      </c>
      <c r="C7" s="8">
        <v>2.7089999999999999E-2</v>
      </c>
      <c r="D7" s="5">
        <f t="shared" si="2"/>
        <v>44799518</v>
      </c>
      <c r="E7" s="5">
        <f>+E6+L9</f>
        <v>3174102.8970750002</v>
      </c>
      <c r="F7" s="5">
        <f t="shared" si="0"/>
        <v>41625415.102925003</v>
      </c>
      <c r="H7" s="4"/>
      <c r="I7" s="4"/>
      <c r="J7" s="4"/>
      <c r="K7" s="4"/>
      <c r="L7" s="4">
        <f>B7*C7*0.5</f>
        <v>97683.627825000003</v>
      </c>
      <c r="M7" s="4">
        <f>B7*C7</f>
        <v>195367.25565000001</v>
      </c>
      <c r="N7" s="4">
        <f t="shared" si="1"/>
        <v>293050.88347500004</v>
      </c>
    </row>
    <row r="8" spans="1:15" x14ac:dyDescent="0.3">
      <c r="A8">
        <v>2018</v>
      </c>
      <c r="B8" s="9">
        <v>6618236</v>
      </c>
      <c r="C8" s="8">
        <v>2.6460000000000001E-2</v>
      </c>
      <c r="D8" s="5">
        <f t="shared" si="2"/>
        <v>51417754</v>
      </c>
      <c r="E8" s="5">
        <f>+E7+M9</f>
        <v>4517127.2441850007</v>
      </c>
      <c r="F8" s="5">
        <f t="shared" si="0"/>
        <v>46900626.755814999</v>
      </c>
      <c r="H8" s="10"/>
      <c r="I8" s="10"/>
      <c r="J8" s="10"/>
      <c r="K8" s="10"/>
      <c r="L8" s="10"/>
      <c r="M8" s="10">
        <f>B8*C8*0.5</f>
        <v>87559.26228000001</v>
      </c>
      <c r="N8" s="10">
        <f t="shared" si="1"/>
        <v>87559.26228000001</v>
      </c>
    </row>
    <row r="9" spans="1:15" x14ac:dyDescent="0.3">
      <c r="B9" s="3">
        <f>SUM(B3:B8)</f>
        <v>51417754</v>
      </c>
      <c r="C9" s="8"/>
      <c r="H9" s="4">
        <f>SUM(H3:H8)</f>
        <v>37808.991000000002</v>
      </c>
      <c r="I9" s="4">
        <f>SUM(I3:I8)</f>
        <v>293280.35022000002</v>
      </c>
      <c r="J9" s="4">
        <f t="shared" ref="J9:M9" si="5">SUM(J3:J8)</f>
        <v>705327.27174</v>
      </c>
      <c r="K9" s="4">
        <f>SUM(K3:K8)</f>
        <v>979904.82711000007</v>
      </c>
      <c r="L9" s="4">
        <f t="shared" si="5"/>
        <v>1157781.4570050002</v>
      </c>
      <c r="M9" s="4">
        <f t="shared" si="5"/>
        <v>1343024.34711</v>
      </c>
      <c r="N9" s="4">
        <f>SUM(N3:N8)</f>
        <v>4517127.2441850007</v>
      </c>
      <c r="O9" s="4"/>
    </row>
    <row r="10" spans="1:15" x14ac:dyDescent="0.3">
      <c r="I10" s="4">
        <f>I9-H9</f>
        <v>255471.35922000001</v>
      </c>
      <c r="J10" s="4">
        <f>J9-I9</f>
        <v>412046.92151999997</v>
      </c>
      <c r="K10" s="4">
        <f>K9-J9</f>
        <v>274577.55537000007</v>
      </c>
      <c r="L10" s="4">
        <f>L9-K9</f>
        <v>177876.62989500014</v>
      </c>
      <c r="M10" s="4">
        <f>M9-L9</f>
        <v>185242.89010499977</v>
      </c>
    </row>
    <row r="14" spans="1:15" x14ac:dyDescent="0.3">
      <c r="G14" s="34" t="s">
        <v>41</v>
      </c>
      <c r="H14" s="4">
        <f>+H9</f>
        <v>37808.991000000002</v>
      </c>
      <c r="I14" s="4">
        <f>+I9-H9</f>
        <v>255471.35922000001</v>
      </c>
      <c r="J14" s="4">
        <f t="shared" ref="J14:M14" si="6">+J9-I9</f>
        <v>412046.92151999997</v>
      </c>
      <c r="K14" s="4">
        <f t="shared" si="6"/>
        <v>274577.55537000007</v>
      </c>
      <c r="L14" s="4">
        <f t="shared" si="6"/>
        <v>177876.62989500014</v>
      </c>
      <c r="M14" s="4">
        <f t="shared" si="6"/>
        <v>185242.89010499977</v>
      </c>
      <c r="N14" s="4">
        <f>SUM(H14:M14)</f>
        <v>1343024.34711</v>
      </c>
    </row>
    <row r="15" spans="1:15" x14ac:dyDescent="0.3">
      <c r="H15" s="4"/>
      <c r="I15" s="4"/>
      <c r="J15" s="4"/>
      <c r="K15" s="4"/>
      <c r="L15" s="4"/>
      <c r="M15" s="4"/>
      <c r="N15" s="4">
        <f>+M9-N14</f>
        <v>0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012F-938C-486D-A0CE-DA73B2FC7BB9}">
  <dimension ref="A2:C26"/>
  <sheetViews>
    <sheetView zoomScaleNormal="100" workbookViewId="0"/>
  </sheetViews>
  <sheetFormatPr defaultRowHeight="14.4" x14ac:dyDescent="0.3"/>
  <cols>
    <col min="2" max="2" width="14.33203125" bestFit="1" customWidth="1"/>
    <col min="3" max="3" width="18.44140625" customWidth="1"/>
  </cols>
  <sheetData>
    <row r="2" spans="1:1" x14ac:dyDescent="0.3">
      <c r="A2" s="27" t="s">
        <v>73</v>
      </c>
    </row>
    <row r="19" spans="1:3" x14ac:dyDescent="0.3">
      <c r="B19">
        <v>2017</v>
      </c>
      <c r="C19">
        <v>2018</v>
      </c>
    </row>
    <row r="20" spans="1:3" x14ac:dyDescent="0.3">
      <c r="B20" s="28">
        <v>2000953.89</v>
      </c>
      <c r="C20" s="28">
        <v>1192280.29</v>
      </c>
    </row>
    <row r="21" spans="1:3" x14ac:dyDescent="0.3">
      <c r="C21" s="28">
        <v>3602451.29</v>
      </c>
    </row>
    <row r="22" spans="1:3" x14ac:dyDescent="0.3">
      <c r="B22" s="30">
        <f>SUM(B20:B21)</f>
        <v>2000953.89</v>
      </c>
      <c r="C22" s="30">
        <f>SUM(C20:C21)</f>
        <v>4794731.58</v>
      </c>
    </row>
    <row r="23" spans="1:3" x14ac:dyDescent="0.3">
      <c r="B23" s="31"/>
      <c r="C23" s="31"/>
    </row>
    <row r="24" spans="1:3" x14ac:dyDescent="0.3">
      <c r="A24" t="s">
        <v>74</v>
      </c>
    </row>
    <row r="25" spans="1:3" x14ac:dyDescent="0.3">
      <c r="A25">
        <v>2017</v>
      </c>
      <c r="B25" s="29">
        <f>+B22</f>
        <v>2000953.89</v>
      </c>
    </row>
    <row r="26" spans="1:3" x14ac:dyDescent="0.3">
      <c r="A26">
        <v>2018</v>
      </c>
      <c r="B26" s="29">
        <f>+B25+C22</f>
        <v>6795685.4699999997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718A5-9BDA-487A-9660-9CFD3E1F7360}">
  <dimension ref="A2:E3"/>
  <sheetViews>
    <sheetView zoomScale="110" zoomScaleNormal="110" workbookViewId="0"/>
  </sheetViews>
  <sheetFormatPr defaultRowHeight="14.4" x14ac:dyDescent="0.3"/>
  <cols>
    <col min="2" max="2" width="13.33203125" bestFit="1" customWidth="1"/>
    <col min="3" max="3" width="10.5546875" bestFit="1" customWidth="1"/>
    <col min="4" max="4" width="13.109375" customWidth="1"/>
    <col min="5" max="5" width="14.109375" customWidth="1"/>
  </cols>
  <sheetData>
    <row r="2" spans="1:5" x14ac:dyDescent="0.3">
      <c r="B2" s="11" t="s">
        <v>18</v>
      </c>
      <c r="C2" s="11" t="s">
        <v>21</v>
      </c>
      <c r="D2" s="11" t="s">
        <v>22</v>
      </c>
      <c r="E2" s="11" t="s">
        <v>23</v>
      </c>
    </row>
    <row r="3" spans="1:5" x14ac:dyDescent="0.3">
      <c r="A3">
        <v>2018</v>
      </c>
      <c r="B3" s="5">
        <f>Summary!E21</f>
        <v>9750695</v>
      </c>
      <c r="C3" s="7">
        <v>2.6460000000000001E-2</v>
      </c>
      <c r="D3" s="5">
        <f>B3*C3*0.5</f>
        <v>129001.69485</v>
      </c>
      <c r="E3" s="5">
        <f>B3-D3</f>
        <v>9621693.3051500004</v>
      </c>
    </row>
  </sheetData>
  <pageMargins left="0.7" right="0.7" top="0.75" bottom="0.75" header="0.3" footer="0.3"/>
  <pageSetup scale="70" orientation="landscape" r:id="rId1"/>
  <headerFooter>
    <oddHeader>&amp;RD49421
CEHE Exceptions to PFD
&amp;F
Page &amp;P of &amp;N</oddHeader>
    <oddFooter>&amp;C&amp;A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7A629A-86E0-4B5C-B759-FC7092CF2022}"/>
</file>

<file path=customXml/itemProps2.xml><?xml version="1.0" encoding="utf-8"?>
<ds:datastoreItem xmlns:ds="http://schemas.openxmlformats.org/officeDocument/2006/customXml" ds:itemID="{BC95F7FB-C6DA-44B1-8BA5-D6FD81A9982F}"/>
</file>

<file path=customXml/itemProps3.xml><?xml version="1.0" encoding="utf-8"?>
<ds:datastoreItem xmlns:ds="http://schemas.openxmlformats.org/officeDocument/2006/customXml" ds:itemID="{208BC4DA-D75E-4D67-8DA4-1CE8B47ABE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14</vt:i4>
      </vt:variant>
    </vt:vector>
  </HeadingPairs>
  <TitlesOfParts>
    <vt:vector size="36" baseType="lpstr">
      <vt:lpstr>Capital Disallowance Summary</vt:lpstr>
      <vt:lpstr>ADIT Detail</vt:lpstr>
      <vt:lpstr>MACRS Rates</vt:lpstr>
      <vt:lpstr>Tax D</vt:lpstr>
      <vt:lpstr>Tax T</vt:lpstr>
      <vt:lpstr>Tax Gen</vt:lpstr>
      <vt:lpstr>Tax All</vt:lpstr>
      <vt:lpstr>PT Asset Grid 2010-2018</vt:lpstr>
      <vt:lpstr>PT Tie Out to II-E-3.8</vt:lpstr>
      <vt:lpstr>Summary</vt:lpstr>
      <vt:lpstr>BRP</vt:lpstr>
      <vt:lpstr>NBV</vt:lpstr>
      <vt:lpstr>URD CLEP</vt:lpstr>
      <vt:lpstr>MUDG Rehab</vt:lpstr>
      <vt:lpstr>LaMarque</vt:lpstr>
      <vt:lpstr>Alexander</vt:lpstr>
      <vt:lpstr>WA Parish</vt:lpstr>
      <vt:lpstr>Tools</vt:lpstr>
      <vt:lpstr>Line Clearance</vt:lpstr>
      <vt:lpstr>Policy Changes</vt:lpstr>
      <vt:lpstr>Land</vt:lpstr>
      <vt:lpstr>STI Capitalized</vt:lpstr>
      <vt:lpstr>'ADIT Detail'!Print_Area</vt:lpstr>
      <vt:lpstr>'Capital Disallowance Summary'!Print_Area</vt:lpstr>
      <vt:lpstr>'PT Asset Grid 2010-2018'!Print_Area</vt:lpstr>
      <vt:lpstr>'Tax All'!Print_Area</vt:lpstr>
      <vt:lpstr>'Tax D'!Print_Area</vt:lpstr>
      <vt:lpstr>'Tax Gen'!Print_Area</vt:lpstr>
      <vt:lpstr>'Tax T'!Print_Area</vt:lpstr>
      <vt:lpstr>'ADIT Detail'!Print_Titles</vt:lpstr>
      <vt:lpstr>'MUDG Rehab'!Print_Titles</vt:lpstr>
      <vt:lpstr>NBV!Print_Titles</vt:lpstr>
      <vt:lpstr>'PT Asset Grid 2010-2018'!Print_Titles</vt:lpstr>
      <vt:lpstr>'Tax All'!Print_Titles</vt:lpstr>
      <vt:lpstr>'Tax D'!Print_Titles</vt:lpstr>
      <vt:lpstr>'Tax 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Thayer, Jessica L</dc:creator>
  <cp:keywords/>
  <dc:description/>
  <cp:lastModifiedBy>Tran, Kim</cp:lastModifiedBy>
  <cp:revision/>
  <cp:lastPrinted>2019-10-07T21:16:29Z</cp:lastPrinted>
  <dcterms:created xsi:type="dcterms:W3CDTF">2019-09-17T16:05:02Z</dcterms:created>
  <dcterms:modified xsi:type="dcterms:W3CDTF">2019-10-07T21:22:54Z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  <property fmtid="{D5CDD505-2E9C-101B-9397-08002B2CF9AE}" pid="3" name="CofWorkbookId">
    <vt:lpwstr>c8d73fe6-a3f2-4e93-9c08-99f177af59a3</vt:lpwstr>
  </property>
</Properties>
</file>